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da\Desktop\shinsei-shorui.2026\"/>
    </mc:Choice>
  </mc:AlternateContent>
  <xr:revisionPtr revIDLastSave="0" documentId="13_ncr:1_{3D359200-1FEB-4AEF-AE32-F98040AF2A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加申込書" sheetId="1" r:id="rId1"/>
    <sheet name="参加申込書2" sheetId="14" r:id="rId2"/>
    <sheet name="選手役員追加変更申請書" sheetId="12" r:id="rId3"/>
    <sheet name="チーム登録書" sheetId="13" r:id="rId4"/>
    <sheet name="審判登録表" sheetId="16" r:id="rId5"/>
  </sheets>
  <definedNames>
    <definedName name="_xlnm.Print_Area" localSheetId="3">チーム登録書!$A$1:$N$35</definedName>
    <definedName name="_xlnm.Print_Area" localSheetId="0">参加申込書!$A$1:$AX$36</definedName>
    <definedName name="_xlnm.Print_Area" localSheetId="1">参加申込書2!$A$1:$AX$36</definedName>
    <definedName name="_xlnm.Print_Area" localSheetId="2">選手役員追加変更申請書!$A$1:$BB$38</definedName>
  </definedNames>
  <calcPr calcId="191029"/>
</workbook>
</file>

<file path=xl/calcChain.xml><?xml version="1.0" encoding="utf-8"?>
<calcChain xmlns="http://schemas.openxmlformats.org/spreadsheetml/2006/main">
  <c r="A1" i="16" l="1"/>
  <c r="E21" i="16"/>
  <c r="E20" i="16"/>
  <c r="E19" i="16"/>
  <c r="E18" i="16"/>
  <c r="E17" i="16"/>
  <c r="E16" i="16"/>
  <c r="E15" i="16"/>
  <c r="E14" i="16"/>
  <c r="E13" i="16"/>
  <c r="E12" i="16"/>
  <c r="E11" i="16"/>
  <c r="E10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2" i="16"/>
  <c r="C6" i="16"/>
  <c r="C4" i="16"/>
  <c r="AO31" i="14"/>
  <c r="AS32" i="14"/>
  <c r="AP32" i="14"/>
  <c r="CH59" i="1"/>
  <c r="CD59" i="1"/>
  <c r="BZ59" i="1"/>
  <c r="CH58" i="1"/>
  <c r="CD58" i="1"/>
  <c r="BZ58" i="1"/>
  <c r="BU59" i="1"/>
  <c r="BQ59" i="1"/>
  <c r="BM59" i="1"/>
  <c r="BU58" i="1"/>
  <c r="BQ58" i="1"/>
  <c r="BM58" i="1"/>
  <c r="A1" i="13"/>
  <c r="V26" i="14"/>
  <c r="V24" i="14"/>
  <c r="V22" i="14"/>
  <c r="V20" i="14"/>
  <c r="V18" i="14"/>
  <c r="R26" i="14"/>
  <c r="R24" i="14"/>
  <c r="R22" i="14"/>
  <c r="R20" i="14"/>
  <c r="R18" i="14"/>
  <c r="L26" i="14"/>
  <c r="L24" i="14"/>
  <c r="L22" i="14"/>
  <c r="L20" i="14"/>
  <c r="L18" i="14"/>
  <c r="F26" i="14"/>
  <c r="F24" i="14"/>
  <c r="F22" i="14"/>
  <c r="F20" i="14"/>
  <c r="F18" i="14"/>
  <c r="B26" i="14"/>
  <c r="B24" i="14"/>
  <c r="B22" i="14"/>
  <c r="B20" i="14"/>
  <c r="B18" i="14"/>
  <c r="AF15" i="14"/>
  <c r="AB15" i="14"/>
  <c r="X15" i="14"/>
  <c r="AF14" i="14"/>
  <c r="AB14" i="14"/>
  <c r="X14" i="14"/>
  <c r="S15" i="14"/>
  <c r="O15" i="14"/>
  <c r="K15" i="14"/>
  <c r="S14" i="14"/>
  <c r="O14" i="14"/>
  <c r="K14" i="14"/>
  <c r="AA12" i="14"/>
  <c r="AA11" i="14"/>
  <c r="G12" i="14"/>
  <c r="C12" i="14"/>
  <c r="M11" i="14"/>
  <c r="W10" i="14"/>
  <c r="W9" i="14"/>
  <c r="G10" i="14"/>
  <c r="G9" i="14"/>
  <c r="AA8" i="14"/>
  <c r="AA7" i="14"/>
  <c r="AA6" i="14"/>
  <c r="G8" i="14"/>
  <c r="G7" i="14"/>
  <c r="G6" i="14"/>
  <c r="H4" i="12"/>
  <c r="G4" i="14"/>
  <c r="B2" i="14"/>
  <c r="C2" i="12"/>
  <c r="H4" i="13" a="1"/>
  <c r="H4" i="13" l="1"/>
  <c r="C4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N10" i="13"/>
  <c r="N9" i="13"/>
  <c r="N8" i="13"/>
  <c r="N7" i="13"/>
  <c r="N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AR27" i="14"/>
  <c r="M25" i="13" s="1"/>
  <c r="AR26" i="14"/>
  <c r="M24" i="13" s="1"/>
  <c r="AR25" i="14"/>
  <c r="M23" i="13" s="1"/>
  <c r="AR24" i="14"/>
  <c r="M22" i="13" s="1"/>
  <c r="AR23" i="14"/>
  <c r="M21" i="13" s="1"/>
  <c r="AR22" i="14"/>
  <c r="M20" i="13" s="1"/>
  <c r="AR21" i="14"/>
  <c r="M19" i="13" s="1"/>
  <c r="HX20" i="14"/>
  <c r="HW20" i="14"/>
  <c r="HV20" i="14"/>
  <c r="HU20" i="14"/>
  <c r="AR20" i="14"/>
  <c r="M18" i="13" s="1"/>
  <c r="HX19" i="14"/>
  <c r="HW19" i="14"/>
  <c r="HV19" i="14"/>
  <c r="HU19" i="14"/>
  <c r="AR19" i="14"/>
  <c r="M17" i="13" s="1"/>
  <c r="HX18" i="14"/>
  <c r="HW18" i="14"/>
  <c r="HV18" i="14"/>
  <c r="HU18" i="14"/>
  <c r="AR18" i="14"/>
  <c r="M16" i="13" s="1"/>
  <c r="HX17" i="14"/>
  <c r="HW17" i="14"/>
  <c r="HV17" i="14"/>
  <c r="HU17" i="14"/>
  <c r="AR17" i="14"/>
  <c r="M15" i="13" s="1"/>
  <c r="HX16" i="14"/>
  <c r="HW16" i="14"/>
  <c r="HV16" i="14"/>
  <c r="HU16" i="14"/>
  <c r="AR16" i="14"/>
  <c r="M14" i="13" s="1"/>
  <c r="HX15" i="14"/>
  <c r="HW15" i="14"/>
  <c r="HV15" i="14"/>
  <c r="HU15" i="14"/>
  <c r="AR15" i="14"/>
  <c r="M13" i="13" s="1"/>
  <c r="HX14" i="14"/>
  <c r="HW14" i="14"/>
  <c r="HV14" i="14"/>
  <c r="HU14" i="14"/>
  <c r="AR14" i="14"/>
  <c r="M12" i="13" s="1"/>
  <c r="HX13" i="14"/>
  <c r="HW13" i="14"/>
  <c r="HV13" i="14"/>
  <c r="HU13" i="14"/>
  <c r="AR13" i="14"/>
  <c r="M11" i="13" s="1"/>
  <c r="HX12" i="14"/>
  <c r="HW12" i="14"/>
  <c r="HV12" i="14"/>
  <c r="HU12" i="14"/>
  <c r="AR12" i="14"/>
  <c r="M10" i="13" s="1"/>
  <c r="HX11" i="14"/>
  <c r="HW11" i="14"/>
  <c r="HV11" i="14"/>
  <c r="HU11" i="14"/>
  <c r="AR11" i="14"/>
  <c r="M9" i="13" s="1"/>
  <c r="HX10" i="14"/>
  <c r="HW10" i="14"/>
  <c r="HV10" i="14"/>
  <c r="HU10" i="14"/>
  <c r="AR10" i="14"/>
  <c r="M8" i="13" s="1"/>
  <c r="HX9" i="14"/>
  <c r="HW9" i="14"/>
  <c r="HV9" i="14"/>
  <c r="HU9" i="14"/>
  <c r="AR9" i="14"/>
  <c r="M7" i="13" s="1"/>
  <c r="HX8" i="14"/>
  <c r="HW8" i="14"/>
  <c r="HV8" i="14"/>
  <c r="HU8" i="14"/>
  <c r="AR8" i="14"/>
  <c r="M6" i="13" s="1"/>
  <c r="L4" i="13" l="1"/>
  <c r="L3" i="13"/>
  <c r="C3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G6" i="13"/>
  <c r="D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B12" i="12" l="1"/>
  <c r="AB11" i="12"/>
  <c r="H12" i="12"/>
  <c r="D12" i="12"/>
  <c r="N11" i="12"/>
  <c r="X10" i="12"/>
  <c r="X9" i="12"/>
  <c r="H10" i="12"/>
  <c r="H9" i="12"/>
  <c r="AB8" i="12"/>
  <c r="AB7" i="12"/>
  <c r="AB6" i="12"/>
  <c r="H8" i="12"/>
  <c r="H7" i="12"/>
  <c r="H6" i="12"/>
  <c r="AT30" i="12"/>
  <c r="AT29" i="12"/>
  <c r="AT28" i="12"/>
  <c r="AT27" i="12"/>
  <c r="AT26" i="12"/>
  <c r="AT25" i="12"/>
  <c r="AT22" i="12"/>
  <c r="AT21" i="12"/>
  <c r="HY20" i="12"/>
  <c r="HX20" i="12"/>
  <c r="AT20" i="12"/>
  <c r="IA19" i="12"/>
  <c r="HZ19" i="12"/>
  <c r="HY19" i="12"/>
  <c r="HX19" i="12"/>
  <c r="AT19" i="12"/>
  <c r="IA18" i="12"/>
  <c r="HZ18" i="12"/>
  <c r="HY18" i="12"/>
  <c r="HX18" i="12"/>
  <c r="AT18" i="12"/>
  <c r="IA17" i="12"/>
  <c r="HZ17" i="12"/>
  <c r="HY17" i="12"/>
  <c r="HX17" i="12"/>
  <c r="AT17" i="12"/>
  <c r="IA16" i="12"/>
  <c r="HZ16" i="12"/>
  <c r="HY16" i="12"/>
  <c r="HX16" i="12"/>
  <c r="AT16" i="12"/>
  <c r="IA15" i="12"/>
  <c r="HZ15" i="12"/>
  <c r="HY15" i="12"/>
  <c r="HX15" i="12"/>
  <c r="AT15" i="12"/>
  <c r="IA14" i="12"/>
  <c r="HZ14" i="12"/>
  <c r="HY14" i="12"/>
  <c r="HX14" i="12"/>
  <c r="IA13" i="12"/>
  <c r="HZ13" i="12"/>
  <c r="HY13" i="12"/>
  <c r="HX13" i="12"/>
  <c r="IA12" i="12"/>
  <c r="HZ12" i="12"/>
  <c r="HY12" i="12"/>
  <c r="HX12" i="12"/>
  <c r="AT12" i="12"/>
  <c r="IA11" i="12"/>
  <c r="HZ11" i="12"/>
  <c r="HY11" i="12"/>
  <c r="HX11" i="12"/>
  <c r="AT11" i="12"/>
  <c r="IA10" i="12"/>
  <c r="HZ10" i="12"/>
  <c r="HY10" i="12"/>
  <c r="HX10" i="12"/>
  <c r="AT10" i="12"/>
  <c r="IA9" i="12"/>
  <c r="HZ9" i="12"/>
  <c r="HY9" i="12"/>
  <c r="HX9" i="12"/>
  <c r="AT9" i="12"/>
  <c r="IA8" i="12"/>
  <c r="HZ8" i="12"/>
  <c r="HY8" i="12"/>
  <c r="HX8" i="12"/>
  <c r="AT8" i="12"/>
  <c r="AT7" i="12"/>
  <c r="AR27" i="1"/>
  <c r="E25" i="13" s="1"/>
  <c r="AR26" i="1"/>
  <c r="E24" i="13" s="1"/>
  <c r="AR25" i="1"/>
  <c r="E23" i="13" s="1"/>
  <c r="AR24" i="1"/>
  <c r="E22" i="13" s="1"/>
  <c r="AR23" i="1"/>
  <c r="E21" i="13" s="1"/>
  <c r="AR22" i="1"/>
  <c r="E20" i="13" s="1"/>
  <c r="AR21" i="1"/>
  <c r="E19" i="13" s="1"/>
  <c r="HX20" i="1"/>
  <c r="HW20" i="1"/>
  <c r="HV20" i="1"/>
  <c r="HU20" i="1"/>
  <c r="AR20" i="1"/>
  <c r="E18" i="13" s="1"/>
  <c r="HX19" i="1"/>
  <c r="HW19" i="1"/>
  <c r="HV19" i="1"/>
  <c r="HU19" i="1"/>
  <c r="AR19" i="1"/>
  <c r="E17" i="13" s="1"/>
  <c r="HX18" i="1"/>
  <c r="HW18" i="1"/>
  <c r="HV18" i="1"/>
  <c r="HU18" i="1"/>
  <c r="AR18" i="1"/>
  <c r="E16" i="13" s="1"/>
  <c r="HX17" i="1"/>
  <c r="HW17" i="1"/>
  <c r="HV17" i="1"/>
  <c r="HU17" i="1"/>
  <c r="AR17" i="1"/>
  <c r="E15" i="13" s="1"/>
  <c r="HX16" i="1"/>
  <c r="HW16" i="1"/>
  <c r="HV16" i="1"/>
  <c r="HU16" i="1"/>
  <c r="AR16" i="1"/>
  <c r="E14" i="13" s="1"/>
  <c r="HX15" i="1"/>
  <c r="HW15" i="1"/>
  <c r="HV15" i="1"/>
  <c r="HU15" i="1"/>
  <c r="AR15" i="1"/>
  <c r="E13" i="13" s="1"/>
  <c r="HX14" i="1"/>
  <c r="HW14" i="1"/>
  <c r="HV14" i="1"/>
  <c r="HU14" i="1"/>
  <c r="AR14" i="1"/>
  <c r="E12" i="13" s="1"/>
  <c r="HX13" i="1"/>
  <c r="HW13" i="1"/>
  <c r="HV13" i="1"/>
  <c r="HU13" i="1"/>
  <c r="AR13" i="1"/>
  <c r="E11" i="13" s="1"/>
  <c r="HX12" i="1"/>
  <c r="HW12" i="1"/>
  <c r="HV12" i="1"/>
  <c r="HU12" i="1"/>
  <c r="AR12" i="1"/>
  <c r="E10" i="13" s="1"/>
  <c r="HX11" i="1"/>
  <c r="HW11" i="1"/>
  <c r="HV11" i="1"/>
  <c r="HU11" i="1"/>
  <c r="AR11" i="1"/>
  <c r="E9" i="13" s="1"/>
  <c r="HX10" i="1"/>
  <c r="HW10" i="1"/>
  <c r="HV10" i="1"/>
  <c r="HU10" i="1"/>
  <c r="AR10" i="1"/>
  <c r="E8" i="13" s="1"/>
  <c r="HX9" i="1"/>
  <c r="HW9" i="1"/>
  <c r="HV9" i="1"/>
  <c r="HU9" i="1"/>
  <c r="AR9" i="1"/>
  <c r="E7" i="13" s="1"/>
  <c r="HX8" i="1"/>
  <c r="HW8" i="1"/>
  <c r="HV8" i="1"/>
  <c r="HU8" i="1"/>
  <c r="AR8" i="1"/>
  <c r="E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ユーザ1</author>
    <author>noboru</author>
  </authors>
  <commentList>
    <comment ref="AR8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8" authorId="1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8" authorId="1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9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9" authorId="1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9" authorId="1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0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0" authorId="1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0" authorId="1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1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1" authorId="1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1" authorId="1" shapeId="0" xr:uid="{00000000-0006-0000-0000-00000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2" authorId="0" shapeId="0" xr:uid="{00000000-0006-0000-0000-00000D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2" authorId="1" shapeId="0" xr:uid="{00000000-0006-0000-0000-00000E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2" authorId="1" shapeId="0" xr:uid="{00000000-0006-0000-0000-00000F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3" authorId="0" shapeId="0" xr:uid="{00000000-0006-0000-0000-000010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3" authorId="1" shapeId="0" xr:uid="{00000000-0006-0000-0000-000011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3" authorId="1" shapeId="0" xr:uid="{00000000-0006-0000-0000-00001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4" authorId="0" shapeId="0" xr:uid="{00000000-0006-0000-0000-000013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4" authorId="1" shapeId="0" xr:uid="{00000000-0006-0000-0000-000014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4" authorId="1" shapeId="0" xr:uid="{00000000-0006-0000-0000-00001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5" authorId="0" shapeId="0" xr:uid="{00000000-0006-0000-0000-000016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5" authorId="1" shapeId="0" xr:uid="{00000000-0006-0000-0000-000017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5" authorId="1" shapeId="0" xr:uid="{00000000-0006-0000-0000-00001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6" authorId="0" shapeId="0" xr:uid="{00000000-0006-0000-0000-000019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6" authorId="1" shapeId="0" xr:uid="{00000000-0006-0000-0000-00001A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6" authorId="1" shapeId="0" xr:uid="{00000000-0006-0000-0000-00001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7" authorId="0" shapeId="0" xr:uid="{00000000-0006-0000-0000-00001C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7" authorId="1" shapeId="0" xr:uid="{00000000-0006-0000-0000-00001D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7" authorId="1" shapeId="0" xr:uid="{00000000-0006-0000-0000-00001E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8" authorId="0" shapeId="0" xr:uid="{00000000-0006-0000-0000-00001F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8" authorId="1" shapeId="0" xr:uid="{00000000-0006-0000-0000-000020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8" authorId="1" shapeId="0" xr:uid="{00000000-0006-0000-0000-000021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9" authorId="0" shapeId="0" xr:uid="{00000000-0006-0000-0000-000022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9" authorId="1" shapeId="0" xr:uid="{00000000-0006-0000-0000-00002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9" authorId="1" shapeId="0" xr:uid="{00000000-0006-0000-0000-000024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0" authorId="0" shapeId="0" xr:uid="{00000000-0006-0000-0000-000025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0" authorId="1" shapeId="0" xr:uid="{00000000-0006-0000-0000-00002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0" authorId="1" shapeId="0" xr:uid="{00000000-0006-0000-0000-000027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1" authorId="0" shapeId="0" xr:uid="{00000000-0006-0000-0000-000028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1" authorId="1" shapeId="0" xr:uid="{00000000-0006-0000-0000-00002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1" authorId="1" shapeId="0" xr:uid="{00000000-0006-0000-0000-00002A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2" authorId="0" shapeId="0" xr:uid="{00000000-0006-0000-0000-00002B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2" authorId="1" shapeId="0" xr:uid="{00000000-0006-0000-0000-00002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2" authorId="1" shapeId="0" xr:uid="{00000000-0006-0000-0000-00002D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3" authorId="0" shapeId="0" xr:uid="{00000000-0006-0000-0000-00002E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3" authorId="1" shapeId="0" xr:uid="{00000000-0006-0000-0000-00002F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3" authorId="1" shapeId="0" xr:uid="{00000000-0006-0000-0000-000030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4" authorId="0" shapeId="0" xr:uid="{00000000-0006-0000-0000-000031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4" authorId="1" shapeId="0" xr:uid="{00000000-0006-0000-0000-00003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4" authorId="1" shapeId="0" xr:uid="{00000000-0006-0000-0000-00003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5" authorId="0" shapeId="0" xr:uid="{00000000-0006-0000-0000-000034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5" authorId="1" shapeId="0" xr:uid="{00000000-0006-0000-0000-00003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5" authorId="1" shapeId="0" xr:uid="{00000000-0006-0000-0000-00003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6" authorId="0" shapeId="0" xr:uid="{00000000-0006-0000-0000-000037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6" authorId="1" shapeId="0" xr:uid="{00000000-0006-0000-0000-00003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6" authorId="1" shapeId="0" xr:uid="{00000000-0006-0000-0000-00003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7" authorId="0" shapeId="0" xr:uid="{00000000-0006-0000-0000-00003A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7" authorId="1" shapeId="0" xr:uid="{00000000-0006-0000-0000-00003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7" authorId="1" shapeId="0" xr:uid="{00000000-0006-0000-0000-00003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ユーザ1</author>
    <author>noboru</author>
  </authors>
  <commentList>
    <comment ref="AR8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8" authorId="1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8" authorId="1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9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9" authorId="1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9" authorId="1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0" authorId="1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0" authorId="1" shapeId="0" xr:uid="{00000000-0006-0000-01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1" authorId="0" shapeId="0" xr:uid="{00000000-0006-0000-01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1" authorId="1" shapeId="0" xr:uid="{00000000-0006-0000-01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1" authorId="1" shapeId="0" xr:uid="{00000000-0006-0000-0100-00000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2" authorId="0" shapeId="0" xr:uid="{00000000-0006-0000-0100-00000D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2" authorId="1" shapeId="0" xr:uid="{00000000-0006-0000-0100-00000E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2" authorId="1" shapeId="0" xr:uid="{00000000-0006-0000-0100-00000F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3" authorId="0" shapeId="0" xr:uid="{00000000-0006-0000-0100-000010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3" authorId="1" shapeId="0" xr:uid="{00000000-0006-0000-0100-000011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3" authorId="1" shapeId="0" xr:uid="{00000000-0006-0000-0100-00001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4" authorId="0" shapeId="0" xr:uid="{00000000-0006-0000-0100-000013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4" authorId="1" shapeId="0" xr:uid="{00000000-0006-0000-0100-000014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4" authorId="1" shapeId="0" xr:uid="{00000000-0006-0000-0100-00001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5" authorId="0" shapeId="0" xr:uid="{00000000-0006-0000-0100-000016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5" authorId="1" shapeId="0" xr:uid="{00000000-0006-0000-0100-000017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5" authorId="1" shapeId="0" xr:uid="{00000000-0006-0000-0100-00001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6" authorId="0" shapeId="0" xr:uid="{00000000-0006-0000-0100-000019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6" authorId="1" shapeId="0" xr:uid="{00000000-0006-0000-0100-00001A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6" authorId="1" shapeId="0" xr:uid="{00000000-0006-0000-0100-00001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7" authorId="0" shapeId="0" xr:uid="{00000000-0006-0000-0100-00001C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7" authorId="1" shapeId="0" xr:uid="{00000000-0006-0000-0100-00001D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7" authorId="1" shapeId="0" xr:uid="{00000000-0006-0000-0100-00001E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8" authorId="0" shapeId="0" xr:uid="{00000000-0006-0000-0100-00001F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8" authorId="1" shapeId="0" xr:uid="{00000000-0006-0000-0100-000020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8" authorId="1" shapeId="0" xr:uid="{00000000-0006-0000-0100-000021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19" authorId="0" shapeId="0" xr:uid="{00000000-0006-0000-0100-000022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19" authorId="1" shapeId="0" xr:uid="{00000000-0006-0000-0100-00002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19" authorId="1" shapeId="0" xr:uid="{00000000-0006-0000-0100-000024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0" authorId="0" shapeId="0" xr:uid="{00000000-0006-0000-0100-000025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0" authorId="1" shapeId="0" xr:uid="{00000000-0006-0000-0100-00002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0" authorId="1" shapeId="0" xr:uid="{00000000-0006-0000-0100-000027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1" authorId="0" shapeId="0" xr:uid="{00000000-0006-0000-0100-000028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1" authorId="1" shapeId="0" xr:uid="{00000000-0006-0000-0100-00002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1" authorId="1" shapeId="0" xr:uid="{00000000-0006-0000-0100-00002A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2" authorId="0" shapeId="0" xr:uid="{00000000-0006-0000-0100-00002B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2" authorId="1" shapeId="0" xr:uid="{00000000-0006-0000-0100-00002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2" authorId="1" shapeId="0" xr:uid="{00000000-0006-0000-0100-00002D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3" authorId="0" shapeId="0" xr:uid="{00000000-0006-0000-0100-00002E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3" authorId="1" shapeId="0" xr:uid="{00000000-0006-0000-0100-00002F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3" authorId="1" shapeId="0" xr:uid="{00000000-0006-0000-0100-000030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4" authorId="0" shapeId="0" xr:uid="{00000000-0006-0000-0100-000031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4" authorId="1" shapeId="0" xr:uid="{00000000-0006-0000-0100-000032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4" authorId="1" shapeId="0" xr:uid="{00000000-0006-0000-0100-000033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5" authorId="0" shapeId="0" xr:uid="{00000000-0006-0000-0100-000034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5" authorId="1" shapeId="0" xr:uid="{00000000-0006-0000-0100-000035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5" authorId="1" shapeId="0" xr:uid="{00000000-0006-0000-0100-000036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6" authorId="0" shapeId="0" xr:uid="{00000000-0006-0000-0100-000037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6" authorId="1" shapeId="0" xr:uid="{00000000-0006-0000-0100-000038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6" authorId="1" shapeId="0" xr:uid="{00000000-0006-0000-0100-000039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R27" authorId="0" shapeId="0" xr:uid="{00000000-0006-0000-0100-00003A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自動計算につき
入力禁止</t>
        </r>
      </text>
    </comment>
    <comment ref="AU27" authorId="1" shapeId="0" xr:uid="{00000000-0006-0000-0100-00003B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V27" authorId="1" shapeId="0" xr:uid="{00000000-0006-0000-0100-00003C000000}">
      <text>
        <r>
          <rPr>
            <b/>
            <sz val="9"/>
            <color indexed="81"/>
            <rFont val="ＭＳ Ｐゴシック"/>
            <family val="3"/>
            <charset val="128"/>
          </rPr>
          <t>※必ず記入する事。「申請中・空欄」は受付ません。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<sst xmlns="http://schemas.openxmlformats.org/spreadsheetml/2006/main" count="487" uniqueCount="128">
  <si>
    <t>No.</t>
  </si>
  <si>
    <t>NAMEKANJI</t>
  </si>
  <si>
    <t>NAMEKANA</t>
  </si>
  <si>
    <t>BDATE</t>
  </si>
  <si>
    <t>PLAYERNO</t>
  </si>
  <si>
    <t>フリガナ</t>
    <phoneticPr fontId="3"/>
  </si>
  <si>
    <t>連絡責任者名</t>
  </si>
  <si>
    <t>〒</t>
  </si>
  <si>
    <t>ユニフォームの色</t>
  </si>
  <si>
    <t>シャツ</t>
  </si>
  <si>
    <t>ショーツ</t>
  </si>
  <si>
    <t>背番号</t>
  </si>
  <si>
    <t>年度</t>
    <rPh sb="0" eb="2">
      <t>ネンド</t>
    </rPh>
    <phoneticPr fontId="3"/>
  </si>
  <si>
    <t>登録番号</t>
    <rPh sb="0" eb="2">
      <t>トウロク</t>
    </rPh>
    <rPh sb="2" eb="4">
      <t>バンゴウ</t>
    </rPh>
    <phoneticPr fontId="3"/>
  </si>
  <si>
    <t>学校・学年（学生のみ）</t>
    <rPh sb="0" eb="2">
      <t>ガッコウ</t>
    </rPh>
    <rPh sb="3" eb="5">
      <t>ガクネン</t>
    </rPh>
    <rPh sb="6" eb="8">
      <t>ガクセイ</t>
    </rPh>
    <phoneticPr fontId="3"/>
  </si>
  <si>
    <t>氏　　　　名</t>
    <rPh sb="0" eb="1">
      <t>シ</t>
    </rPh>
    <rPh sb="5" eb="6">
      <t>メイ</t>
    </rPh>
    <phoneticPr fontId="3"/>
  </si>
  <si>
    <t>プログラム原稿となりますので、楷書にて記入下さい。</t>
    <rPh sb="5" eb="7">
      <t>ゲンコウ</t>
    </rPh>
    <rPh sb="15" eb="17">
      <t>カイショ</t>
    </rPh>
    <rPh sb="19" eb="21">
      <t>キニュウ</t>
    </rPh>
    <rPh sb="21" eb="22">
      <t>クダ</t>
    </rPh>
    <phoneticPr fontId="3"/>
  </si>
  <si>
    <t>年齢</t>
    <rPh sb="0" eb="2">
      <t>ネンレイ</t>
    </rPh>
    <phoneticPr fontId="3"/>
  </si>
  <si>
    <t>生年月日
(YYYY/MM/DD)　</t>
    <phoneticPr fontId="3"/>
  </si>
  <si>
    <t>C</t>
    <phoneticPr fontId="3"/>
  </si>
  <si>
    <t>外国籍
記入</t>
    <rPh sb="0" eb="3">
      <t>ガイコクセキ</t>
    </rPh>
    <rPh sb="4" eb="6">
      <t>キニュウ</t>
    </rPh>
    <phoneticPr fontId="3"/>
  </si>
  <si>
    <t>※大会初日</t>
    <rPh sb="1" eb="3">
      <t>タイカイ</t>
    </rPh>
    <rPh sb="3" eb="5">
      <t>ショニチ</t>
    </rPh>
    <phoneticPr fontId="3"/>
  </si>
  <si>
    <t>全項目を確実に記入の事。　学生は学校・学年を記入下さい。</t>
    <rPh sb="0" eb="3">
      <t>ゼンコウモク</t>
    </rPh>
    <rPh sb="4" eb="6">
      <t>カクジツ</t>
    </rPh>
    <rPh sb="7" eb="9">
      <t>キニュウ</t>
    </rPh>
    <rPh sb="10" eb="11">
      <t>コト</t>
    </rPh>
    <rPh sb="13" eb="15">
      <t>ガクセイ</t>
    </rPh>
    <rPh sb="16" eb="18">
      <t>ガッコウ</t>
    </rPh>
    <rPh sb="19" eb="21">
      <t>ガクネン</t>
    </rPh>
    <rPh sb="22" eb="24">
      <t>キニュウ</t>
    </rPh>
    <rPh sb="24" eb="25">
      <t>クダ</t>
    </rPh>
    <phoneticPr fontId="3"/>
  </si>
  <si>
    <t>該当者に〇</t>
    <rPh sb="0" eb="3">
      <t>ガイトウシャ</t>
    </rPh>
    <phoneticPr fontId="3"/>
  </si>
  <si>
    <t>Ｓ指導者資格選択</t>
    <rPh sb="1" eb="3">
      <t>シドウ</t>
    </rPh>
    <rPh sb="3" eb="4">
      <t>シャ</t>
    </rPh>
    <rPh sb="4" eb="6">
      <t>シカク</t>
    </rPh>
    <rPh sb="6" eb="8">
      <t>センタク</t>
    </rPh>
    <phoneticPr fontId="3"/>
  </si>
  <si>
    <t>Ｆ指導者資格選択</t>
    <rPh sb="1" eb="4">
      <t>シドウシャ</t>
    </rPh>
    <rPh sb="4" eb="6">
      <t>シカク</t>
    </rPh>
    <rPh sb="6" eb="8">
      <t>センタク</t>
    </rPh>
    <phoneticPr fontId="3"/>
  </si>
  <si>
    <t>生年月日は西暦にて記入　例：1991/4/1　</t>
    <rPh sb="0" eb="2">
      <t>セイネン</t>
    </rPh>
    <rPh sb="2" eb="4">
      <t>ガッピ</t>
    </rPh>
    <rPh sb="5" eb="7">
      <t>セイレキ</t>
    </rPh>
    <rPh sb="9" eb="11">
      <t>キニュウ</t>
    </rPh>
    <rPh sb="12" eb="13">
      <t>レイ</t>
    </rPh>
    <phoneticPr fontId="3"/>
  </si>
  <si>
    <t>S級</t>
    <rPh sb="1" eb="2">
      <t>キュウ</t>
    </rPh>
    <phoneticPr fontId="3"/>
  </si>
  <si>
    <t>FS_Ｂ級</t>
    <rPh sb="4" eb="5">
      <t>キュウ</t>
    </rPh>
    <phoneticPr fontId="3"/>
  </si>
  <si>
    <t>A級G</t>
    <rPh sb="1" eb="2">
      <t>キュウ</t>
    </rPh>
    <phoneticPr fontId="3"/>
  </si>
  <si>
    <t>FS_Ｃ級</t>
    <rPh sb="4" eb="5">
      <t>キュウ</t>
    </rPh>
    <phoneticPr fontId="3"/>
  </si>
  <si>
    <t>B級</t>
    <rPh sb="1" eb="2">
      <t>キュウ</t>
    </rPh>
    <phoneticPr fontId="3"/>
  </si>
  <si>
    <t>C級</t>
    <rPh sb="1" eb="2">
      <t>キュウ</t>
    </rPh>
    <phoneticPr fontId="3"/>
  </si>
  <si>
    <t>D級</t>
    <rPh sb="1" eb="2">
      <t>キュウ</t>
    </rPh>
    <phoneticPr fontId="3"/>
  </si>
  <si>
    <t>F</t>
    <phoneticPr fontId="3"/>
  </si>
  <si>
    <t>※キャプテンは背番号横の"C"欄に○をつけること。</t>
    <phoneticPr fontId="3"/>
  </si>
  <si>
    <t>背番号</t>
    <rPh sb="0" eb="3">
      <t>セバンゴウ</t>
    </rPh>
    <phoneticPr fontId="3"/>
  </si>
  <si>
    <t>Pos</t>
    <phoneticPr fontId="3"/>
  </si>
  <si>
    <t>区分</t>
    <rPh sb="0" eb="2">
      <t>クブン</t>
    </rPh>
    <phoneticPr fontId="3"/>
  </si>
  <si>
    <t>ストッキング</t>
    <phoneticPr fontId="3"/>
  </si>
  <si>
    <t>フットサルの場合
選手登録番号</t>
    <phoneticPr fontId="3"/>
  </si>
  <si>
    <t>・</t>
    <phoneticPr fontId="3"/>
  </si>
  <si>
    <t>なし</t>
    <phoneticPr fontId="3"/>
  </si>
  <si>
    <t>A U12</t>
    <phoneticPr fontId="3"/>
  </si>
  <si>
    <t>A U15</t>
    <phoneticPr fontId="3"/>
  </si>
  <si>
    <r>
      <t>　</t>
    </r>
    <r>
      <rPr>
        <sz val="11"/>
        <color indexed="10"/>
        <rFont val="ＭＳ Ｐゴシック"/>
        <family val="3"/>
        <charset val="128"/>
      </rPr>
      <t>※</t>
    </r>
    <r>
      <rPr>
        <sz val="11"/>
        <rFont val="ＭＳ Ｐゴシック"/>
        <family val="3"/>
        <charset val="128"/>
      </rPr>
      <t>大会規定に定められている場合のみ記入すること。</t>
    </r>
    <phoneticPr fontId="3"/>
  </si>
  <si>
    <t>サッカーの場合
選手登録番号</t>
    <phoneticPr fontId="3"/>
  </si>
  <si>
    <t>上記の通り登録確認し参加申込みします。</t>
    <phoneticPr fontId="3"/>
  </si>
  <si>
    <t>※年齢算出日：　</t>
    <phoneticPr fontId="3"/>
  </si>
  <si>
    <t>大会名</t>
    <rPh sb="0" eb="2">
      <t>タイカイ</t>
    </rPh>
    <rPh sb="2" eb="3">
      <t>メイ</t>
    </rPh>
    <phoneticPr fontId="3"/>
  </si>
  <si>
    <t>※「Pos」の欄は、ＦＰ（フィールドプレーヤー）かＧＫ（ゴールキーパー）のいずれかに記載すること。両方は記載できないものとする。</t>
    <rPh sb="42" eb="44">
      <t>キサイ</t>
    </rPh>
    <rPh sb="49" eb="51">
      <t>リョウホウ</t>
    </rPh>
    <rPh sb="52" eb="54">
      <t>キサイ</t>
    </rPh>
    <phoneticPr fontId="3"/>
  </si>
  <si>
    <t>所属ＦＡ</t>
    <phoneticPr fontId="3"/>
  </si>
  <si>
    <t>氏名</t>
    <phoneticPr fontId="3"/>
  </si>
  <si>
    <t>保有資格</t>
    <rPh sb="0" eb="2">
      <t>ホユウ</t>
    </rPh>
    <rPh sb="2" eb="4">
      <t>シカク</t>
    </rPh>
    <phoneticPr fontId="3"/>
  </si>
  <si>
    <t>連 絡 先 Ｔ Ｅ Ｌ</t>
    <rPh sb="0" eb="1">
      <t>レン</t>
    </rPh>
    <rPh sb="2" eb="3">
      <t>ラク</t>
    </rPh>
    <rPh sb="4" eb="5">
      <t>サキ</t>
    </rPh>
    <phoneticPr fontId="3"/>
  </si>
  <si>
    <t>級</t>
    <rPh sb="0" eb="1">
      <t>キュウ</t>
    </rPh>
    <phoneticPr fontId="3"/>
  </si>
  <si>
    <t>チーム名略称
（5文字以内）</t>
    <rPh sb="4" eb="6">
      <t>リャクショウ</t>
    </rPh>
    <rPh sb="9" eb="11">
      <t>モジ</t>
    </rPh>
    <rPh sb="11" eb="13">
      <t>イナイ</t>
    </rPh>
    <phoneticPr fontId="3"/>
  </si>
  <si>
    <r>
      <t xml:space="preserve">連絡先
</t>
    </r>
    <r>
      <rPr>
        <sz val="8"/>
        <rFont val="ＭＳ Ｐゴシック"/>
        <family val="3"/>
        <charset val="128"/>
      </rPr>
      <t>どちらかに○</t>
    </r>
    <phoneticPr fontId="3"/>
  </si>
  <si>
    <t>Ｆ　Ｐ</t>
    <phoneticPr fontId="3"/>
  </si>
  <si>
    <t>Ｇ　Ｋ</t>
    <phoneticPr fontId="3"/>
  </si>
  <si>
    <t>〔正〕</t>
    <phoneticPr fontId="3"/>
  </si>
  <si>
    <t>〔副〕</t>
    <phoneticPr fontId="3"/>
  </si>
  <si>
    <t>※背番号は必ず小さい順に記載すること。</t>
    <rPh sb="1" eb="4">
      <t>セバンゴウ</t>
    </rPh>
    <rPh sb="5" eb="6">
      <t>カナラ</t>
    </rPh>
    <rPh sb="7" eb="8">
      <t>チイ</t>
    </rPh>
    <rPh sb="10" eb="11">
      <t>ジュン</t>
    </rPh>
    <rPh sb="12" eb="14">
      <t>キサイ</t>
    </rPh>
    <phoneticPr fontId="3"/>
  </si>
  <si>
    <t>該当者に〇</t>
  </si>
  <si>
    <r>
      <t>チーム名
(</t>
    </r>
    <r>
      <rPr>
        <sz val="10"/>
        <rFont val="ＭＳ Ｐゴシック"/>
        <family val="3"/>
        <charset val="128"/>
      </rPr>
      <t>JFA登録）</t>
    </r>
    <rPh sb="9" eb="11">
      <t>トウロク</t>
    </rPh>
    <phoneticPr fontId="3"/>
  </si>
  <si>
    <t>代表者名</t>
    <phoneticPr fontId="3"/>
  </si>
  <si>
    <t>女子選手</t>
  </si>
  <si>
    <t>携帯電話</t>
    <rPh sb="0" eb="2">
      <t>ケイタイ</t>
    </rPh>
    <rPh sb="2" eb="4">
      <t>デンワ</t>
    </rPh>
    <phoneticPr fontId="3"/>
  </si>
  <si>
    <t>E-mail</t>
    <phoneticPr fontId="3"/>
  </si>
  <si>
    <t>自宅</t>
    <phoneticPr fontId="3"/>
  </si>
  <si>
    <t>勤務先</t>
    <rPh sb="0" eb="3">
      <t>キンムサキ</t>
    </rPh>
    <phoneticPr fontId="3"/>
  </si>
  <si>
    <t>（</t>
    <phoneticPr fontId="3"/>
  </si>
  <si>
    <t>）</t>
    <phoneticPr fontId="3"/>
  </si>
  <si>
    <t>ＴＥＬ</t>
    <phoneticPr fontId="3"/>
  </si>
  <si>
    <t>ＦＡＸ</t>
    <phoneticPr fontId="3"/>
  </si>
  <si>
    <t>チーム役員（登録人数は開催要項を確認。下記に記載の役員のみベンチ入り可能）</t>
    <rPh sb="3" eb="5">
      <t>ヤクイン</t>
    </rPh>
    <rPh sb="6" eb="8">
      <t>トウロク</t>
    </rPh>
    <rPh sb="8" eb="10">
      <t>ニンズウ</t>
    </rPh>
    <rPh sb="11" eb="13">
      <t>カイサイ</t>
    </rPh>
    <rPh sb="13" eb="15">
      <t>ヨウコウ</t>
    </rPh>
    <rPh sb="16" eb="18">
      <t>カクニン</t>
    </rPh>
    <rPh sb="19" eb="21">
      <t>カキ</t>
    </rPh>
    <rPh sb="22" eb="24">
      <t>キサイ</t>
    </rPh>
    <rPh sb="25" eb="27">
      <t>ヤクイン</t>
    </rPh>
    <rPh sb="32" eb="33">
      <t>イ</t>
    </rPh>
    <rPh sb="34" eb="36">
      <t>カノウ</t>
    </rPh>
    <phoneticPr fontId="3"/>
  </si>
  <si>
    <t>チーム役職</t>
    <phoneticPr fontId="3"/>
  </si>
  <si>
    <t>役 員 氏 名</t>
  </si>
  <si>
    <t>フ リ ガ ナ</t>
  </si>
  <si>
    <t>生年月日
(YYYY/MM/DD)</t>
  </si>
  <si>
    <t>連 絡 先 Ｔ Ｅ Ｌ</t>
  </si>
  <si>
    <t>JFA指導者ライセンス（Ｓ・Ｆ）</t>
  </si>
  <si>
    <r>
      <t>※</t>
    </r>
    <r>
      <rPr>
        <sz val="10"/>
        <rFont val="ＭＳ Ｐゴシック"/>
        <family val="3"/>
        <charset val="128"/>
      </rPr>
      <t>帯同審判</t>
    </r>
    <rPh sb="1" eb="3">
      <t>タイドウ</t>
    </rPh>
    <rPh sb="3" eb="5">
      <t>シンパン</t>
    </rPh>
    <phoneticPr fontId="3"/>
  </si>
  <si>
    <t>FS_A級</t>
    <rPh sb="4" eb="5">
      <t>キュウ</t>
    </rPh>
    <phoneticPr fontId="3"/>
  </si>
  <si>
    <t>※1　④～⑥は選手変更が認められた大会のみ使用
※2　セルに入力できる範囲で複数回申請は可能。</t>
    <rPh sb="7" eb="9">
      <t>センシュ</t>
    </rPh>
    <rPh sb="9" eb="11">
      <t>ヘンコウ</t>
    </rPh>
    <rPh sb="12" eb="13">
      <t>ミト</t>
    </rPh>
    <rPh sb="17" eb="19">
      <t>タイカイ</t>
    </rPh>
    <rPh sb="21" eb="23">
      <t>シヨウ</t>
    </rPh>
    <rPh sb="30" eb="32">
      <t>ニュウリョク</t>
    </rPh>
    <rPh sb="35" eb="37">
      <t>ハンイ</t>
    </rPh>
    <rPh sb="38" eb="41">
      <t>フクスウカイ</t>
    </rPh>
    <rPh sb="41" eb="43">
      <t>シンセイ</t>
    </rPh>
    <rPh sb="44" eb="46">
      <t>カノウ</t>
    </rPh>
    <phoneticPr fontId="3"/>
  </si>
  <si>
    <t>フットサル　参加申込書変更申請書</t>
    <rPh sb="6" eb="8">
      <t>サンカ</t>
    </rPh>
    <rPh sb="8" eb="11">
      <t>モウシコミショ</t>
    </rPh>
    <rPh sb="11" eb="13">
      <t>ヘンコウ</t>
    </rPh>
    <rPh sb="13" eb="15">
      <t>シンセイ</t>
    </rPh>
    <rPh sb="15" eb="16">
      <t>ショ</t>
    </rPh>
    <phoneticPr fontId="3"/>
  </si>
  <si>
    <t>申請日</t>
    <rPh sb="0" eb="3">
      <t>シンセイビ</t>
    </rPh>
    <phoneticPr fontId="3"/>
  </si>
  <si>
    <t>申請回数</t>
    <rPh sb="0" eb="4">
      <t>シンセイカイスウ</t>
    </rPh>
    <phoneticPr fontId="3"/>
  </si>
  <si>
    <t>回目</t>
    <rPh sb="0" eb="2">
      <t>カイメ</t>
    </rPh>
    <phoneticPr fontId="3"/>
  </si>
  <si>
    <t>④選手追加</t>
    <rPh sb="1" eb="3">
      <t>センシュ</t>
    </rPh>
    <rPh sb="3" eb="5">
      <t>ツイカ</t>
    </rPh>
    <phoneticPr fontId="3"/>
  </si>
  <si>
    <t>①役員（追加・削除）</t>
    <rPh sb="1" eb="3">
      <t>ヤクイン</t>
    </rPh>
    <rPh sb="4" eb="6">
      <t>ツイカ</t>
    </rPh>
    <rPh sb="7" eb="9">
      <t>サクジョ</t>
    </rPh>
    <phoneticPr fontId="3"/>
  </si>
  <si>
    <t>⑤選手変更</t>
    <rPh sb="1" eb="3">
      <t>センシュ</t>
    </rPh>
    <rPh sb="3" eb="5">
      <t>ヘンコウ</t>
    </rPh>
    <phoneticPr fontId="3"/>
  </si>
  <si>
    <t>追加</t>
  </si>
  <si>
    <t>変更前</t>
    <rPh sb="0" eb="3">
      <t>ヘンコウマエ</t>
    </rPh>
    <phoneticPr fontId="3"/>
  </si>
  <si>
    <t>F</t>
  </si>
  <si>
    <t>変更後</t>
    <rPh sb="0" eb="3">
      <t>ヘンコウゴ</t>
    </rPh>
    <phoneticPr fontId="3"/>
  </si>
  <si>
    <t>削除</t>
  </si>
  <si>
    <t>②役員変更</t>
    <rPh sb="1" eb="5">
      <t>ヤクインヘンコウ</t>
    </rPh>
    <phoneticPr fontId="3"/>
  </si>
  <si>
    <t>チーム役職</t>
    <rPh sb="3" eb="5">
      <t>ヤクショク</t>
    </rPh>
    <phoneticPr fontId="3"/>
  </si>
  <si>
    <t>⑥選手削除</t>
    <rPh sb="1" eb="3">
      <t>センシュ</t>
    </rPh>
    <rPh sb="3" eb="5">
      <t>サクジョ</t>
    </rPh>
    <phoneticPr fontId="3"/>
  </si>
  <si>
    <t>③帯同審判員（追加・削除）</t>
    <rPh sb="1" eb="6">
      <t>タイドウシンパンイン</t>
    </rPh>
    <rPh sb="7" eb="9">
      <t>ツイカ</t>
    </rPh>
    <rPh sb="10" eb="12">
      <t>サクジョ</t>
    </rPh>
    <phoneticPr fontId="3"/>
  </si>
  <si>
    <t>※選手変更：</t>
    <rPh sb="1" eb="5">
      <t>センシュヘンコウ</t>
    </rPh>
    <phoneticPr fontId="3"/>
  </si>
  <si>
    <t>有</t>
  </si>
  <si>
    <t>※男女区分：</t>
    <rPh sb="1" eb="3">
      <t>ダンジョ</t>
    </rPh>
    <rPh sb="3" eb="5">
      <t>クブン</t>
    </rPh>
    <phoneticPr fontId="3"/>
  </si>
  <si>
    <t>男子</t>
  </si>
  <si>
    <r>
      <rPr>
        <b/>
        <sz val="10"/>
        <color indexed="10"/>
        <rFont val="ＭＳ Ｐゴシック"/>
        <family val="3"/>
        <charset val="128"/>
      </rPr>
      <t xml:space="preserve">※チーム登録No.　
</t>
    </r>
    <r>
      <rPr>
        <b/>
        <sz val="10"/>
        <rFont val="ＭＳ Ｐゴシック"/>
        <family val="3"/>
        <charset val="128"/>
      </rPr>
      <t>　　　　　　　　　　　　　　　　　　　</t>
    </r>
    <phoneticPr fontId="3"/>
  </si>
  <si>
    <t>チーム名</t>
    <rPh sb="3" eb="4">
      <t>メイ</t>
    </rPh>
    <phoneticPr fontId="3"/>
  </si>
  <si>
    <t>代表者</t>
    <rPh sb="0" eb="3">
      <t>ダイヒョウシャ</t>
    </rPh>
    <phoneticPr fontId="3"/>
  </si>
  <si>
    <t>監督</t>
    <rPh sb="0" eb="2">
      <t>カントク</t>
    </rPh>
    <phoneticPr fontId="3"/>
  </si>
  <si>
    <t>主将</t>
    <rPh sb="0" eb="2">
      <t>シュショウ</t>
    </rPh>
    <phoneticPr fontId="3"/>
  </si>
  <si>
    <t>位置</t>
    <rPh sb="0" eb="2">
      <t>イチ</t>
    </rPh>
    <phoneticPr fontId="3"/>
  </si>
  <si>
    <t>氏　　　　名</t>
    <rPh sb="0" eb="6">
      <t>シメイ</t>
    </rPh>
    <phoneticPr fontId="3"/>
  </si>
  <si>
    <t>氏　　　　名</t>
    <phoneticPr fontId="3"/>
  </si>
  <si>
    <t>連絡　　責任者</t>
    <rPh sb="0" eb="2">
      <t>レンラク</t>
    </rPh>
    <rPh sb="4" eb="6">
      <t>セキニン</t>
    </rPh>
    <rPh sb="6" eb="7">
      <t>シャ</t>
    </rPh>
    <phoneticPr fontId="3"/>
  </si>
  <si>
    <t>ユニフォームの色</t>
    <phoneticPr fontId="3"/>
  </si>
  <si>
    <t>学校・学年</t>
    <rPh sb="0" eb="2">
      <t>ガッコウ</t>
    </rPh>
    <rPh sb="3" eb="5">
      <t>ガクネン</t>
    </rPh>
    <phoneticPr fontId="3"/>
  </si>
  <si>
    <t>2025/　/</t>
    <phoneticPr fontId="3"/>
  </si>
  <si>
    <t>チーム名:</t>
    <rPh sb="3" eb="4">
      <t>ナ</t>
    </rPh>
    <phoneticPr fontId="3"/>
  </si>
  <si>
    <t>代表者名:</t>
    <rPh sb="0" eb="3">
      <t>ダイヒョウシャ</t>
    </rPh>
    <rPh sb="3" eb="4">
      <t>ナ</t>
    </rPh>
    <phoneticPr fontId="3"/>
  </si>
  <si>
    <t>氏       名</t>
    <rPh sb="0" eb="9">
      <t>シメイ</t>
    </rPh>
    <phoneticPr fontId="3"/>
  </si>
  <si>
    <t>住                 所</t>
    <rPh sb="0" eb="19">
      <t>ジュウショ</t>
    </rPh>
    <phoneticPr fontId="3"/>
  </si>
  <si>
    <t>備考</t>
    <rPh sb="0" eb="2">
      <t>ビコウ</t>
    </rPh>
    <phoneticPr fontId="3"/>
  </si>
  <si>
    <t>連絡先TEL</t>
    <rPh sb="0" eb="3">
      <t>レンラクサキ</t>
    </rPh>
    <phoneticPr fontId="3"/>
  </si>
  <si>
    <t>2025//</t>
    <phoneticPr fontId="3"/>
  </si>
  <si>
    <t>審判委員登録書</t>
    <rPh sb="0" eb="7">
      <t>シンパンイイントウロクショ</t>
    </rPh>
    <phoneticPr fontId="3"/>
  </si>
  <si>
    <t>フットサルリーグ参加申込書</t>
    <rPh sb="8" eb="10">
      <t>サンカ</t>
    </rPh>
    <rPh sb="10" eb="12">
      <t>モウシコミ</t>
    </rPh>
    <rPh sb="12" eb="13">
      <t>ショ</t>
    </rPh>
    <phoneticPr fontId="3"/>
  </si>
  <si>
    <t>2026</t>
    <phoneticPr fontId="3"/>
  </si>
  <si>
    <t>2026年度オホーツク社会人フットサルリーグ</t>
    <rPh sb="4" eb="6">
      <t>ネンド</t>
    </rPh>
    <rPh sb="11" eb="14">
      <t>シャカイジン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</si>
</sst>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7" formatCode="[$-411]ggge&quot;年&quot;m&quot;月&quot;d&quot;日&quot;;@"/>
    <numFmt numFmtId="178" formatCode="[$-F800]dddd\,\ mmmm\ dd\,\ yyyy"/>
    <numFmt numFmtId="179" formatCode="m/d;@"/>
    <numFmt numFmtId="180" formatCode="#"/>
  </numFmts>
  <fonts count="57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0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ＪＳＰ明朝"/>
      <family val="1"/>
      <charset val="128"/>
    </font>
    <font>
      <sz val="14"/>
      <color indexed="10"/>
      <name val="ＭＳ Ｐゴシック"/>
      <family val="3"/>
      <charset val="128"/>
    </font>
    <font>
      <u/>
      <sz val="11"/>
      <color indexed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b/>
      <sz val="10"/>
      <name val="Tahoma"/>
      <family val="2"/>
    </font>
    <font>
      <sz val="15"/>
      <name val="ＭＳ Ｐゴシック"/>
      <family val="3"/>
      <charset val="128"/>
    </font>
    <font>
      <sz val="13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28"/>
      <name val="Tahoma"/>
      <family val="2"/>
    </font>
    <font>
      <b/>
      <sz val="11"/>
      <name val="Tahoma"/>
      <family val="2"/>
    </font>
    <font>
      <b/>
      <sz val="8"/>
      <name val="Tahoma"/>
      <family val="2"/>
    </font>
    <font>
      <sz val="11"/>
      <color indexed="9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1"/>
      <color indexed="9"/>
      <name val="ＪＳＰ明朝"/>
      <family val="1"/>
      <charset val="128"/>
    </font>
    <font>
      <b/>
      <sz val="10"/>
      <name val="ＭＳ Ｐゴシック"/>
      <family val="3"/>
      <charset val="128"/>
    </font>
    <font>
      <sz val="7"/>
      <color indexed="10"/>
      <name val="ＭＳ ゴシック"/>
      <family val="3"/>
      <charset val="128"/>
    </font>
    <font>
      <sz val="11"/>
      <name val="Tahoma"/>
      <family val="2"/>
    </font>
    <font>
      <u/>
      <sz val="14"/>
      <color indexed="12"/>
      <name val="ＭＳ Ｐゴシック"/>
      <family val="3"/>
      <charset val="128"/>
    </font>
    <font>
      <u/>
      <sz val="10"/>
      <color theme="1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  <scheme val="minor"/>
    </font>
    <font>
      <sz val="7"/>
      <color rgb="FFFF0000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Ｐゴシック"/>
      <family val="3"/>
      <charset val="128"/>
    </font>
    <font>
      <b/>
      <sz val="11"/>
      <name val="ＭＳ 明朝"/>
      <family val="1"/>
      <charset val="128"/>
    </font>
    <font>
      <b/>
      <sz val="14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hair">
        <color indexed="8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8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64"/>
      </right>
      <top style="medium">
        <color indexed="8"/>
      </top>
      <bottom/>
      <diagonal/>
    </border>
    <border>
      <left style="double">
        <color indexed="8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8"/>
      </left>
      <right style="double">
        <color indexed="64"/>
      </right>
      <top/>
      <bottom style="medium">
        <color indexed="8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thin">
        <color indexed="8"/>
      </right>
      <top style="medium">
        <color indexed="64"/>
      </top>
      <bottom style="hair">
        <color auto="1"/>
      </bottom>
      <diagonal/>
    </border>
    <border>
      <left style="thin">
        <color indexed="8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8"/>
      </bottom>
      <diagonal/>
    </border>
    <border>
      <left style="hair">
        <color auto="1"/>
      </left>
      <right style="thin">
        <color indexed="8"/>
      </right>
      <top style="hair">
        <color auto="1"/>
      </top>
      <bottom style="thin">
        <color indexed="8"/>
      </bottom>
      <diagonal/>
    </border>
    <border>
      <left style="thin">
        <color indexed="8"/>
      </left>
      <right style="hair">
        <color auto="1"/>
      </right>
      <top style="hair">
        <color auto="1"/>
      </top>
      <bottom style="thin">
        <color indexed="8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/>
      <top style="thin">
        <color indexed="8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hair">
        <color auto="1"/>
      </right>
      <top style="thin">
        <color indexed="8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8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indexed="8"/>
      </top>
      <bottom style="hair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hair">
        <color auto="1"/>
      </right>
      <top style="hair">
        <color auto="1"/>
      </top>
      <bottom style="medium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8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double">
        <color indexed="64"/>
      </left>
      <right style="hair">
        <color auto="1"/>
      </right>
      <top style="medium">
        <color indexed="8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indexed="8"/>
      </top>
      <bottom style="double">
        <color indexed="64"/>
      </bottom>
      <diagonal/>
    </border>
    <border>
      <left style="hair">
        <color auto="1"/>
      </left>
      <right style="double">
        <color indexed="8"/>
      </right>
      <top style="medium">
        <color indexed="8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8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8"/>
      </right>
      <top style="thin">
        <color indexed="64"/>
      </top>
      <bottom style="hair">
        <color auto="1"/>
      </bottom>
      <diagonal/>
    </border>
    <border>
      <left style="double">
        <color indexed="64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8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double">
        <color indexed="64"/>
      </top>
      <bottom style="hair">
        <color auto="1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8"/>
      </bottom>
      <diagonal/>
    </border>
    <border>
      <left style="hair">
        <color auto="1"/>
      </left>
      <right style="double">
        <color indexed="8"/>
      </right>
      <top style="hair">
        <color auto="1"/>
      </top>
      <bottom style="medium">
        <color indexed="8"/>
      </bottom>
      <diagonal/>
    </border>
    <border>
      <left style="double">
        <color indexed="64"/>
      </left>
      <right style="hair">
        <color auto="1"/>
      </right>
      <top style="hair">
        <color auto="1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/>
      <right/>
      <top/>
      <bottom style="medium">
        <color auto="1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hair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hair">
        <color indexed="64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8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double">
        <color indexed="8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>
      <alignment vertical="center"/>
    </xf>
    <xf numFmtId="0" fontId="5" fillId="0" borderId="0"/>
    <xf numFmtId="0" fontId="2" fillId="0" borderId="0"/>
    <xf numFmtId="0" fontId="5" fillId="0" borderId="0">
      <alignment vertical="center"/>
    </xf>
    <xf numFmtId="0" fontId="41" fillId="0" borderId="0" applyFill="0" applyProtection="0"/>
    <xf numFmtId="38" fontId="2" fillId="0" borderId="0" applyFont="0" applyFill="0" applyBorder="0" applyAlignment="0" applyProtection="0">
      <alignment vertical="center"/>
    </xf>
    <xf numFmtId="0" fontId="41" fillId="0" borderId="0" applyFill="0" applyProtection="0"/>
    <xf numFmtId="0" fontId="1" fillId="0" borderId="0">
      <alignment vertical="center"/>
    </xf>
  </cellStyleXfs>
  <cellXfs count="859">
    <xf numFmtId="0" fontId="0" fillId="0" borderId="0" xfId="0"/>
    <xf numFmtId="0" fontId="6" fillId="0" borderId="0" xfId="0" applyFont="1" applyAlignment="1">
      <alignment vertical="center" wrapText="1"/>
    </xf>
    <xf numFmtId="49" fontId="0" fillId="0" borderId="0" xfId="0" applyNumberFormat="1" applyAlignment="1" applyProtection="1">
      <alignment horizontal="center"/>
      <protection locked="0"/>
    </xf>
    <xf numFmtId="49" fontId="18" fillId="0" borderId="0" xfId="5" applyNumberFormat="1" applyFont="1" applyAlignment="1" applyProtection="1">
      <alignment shrinkToFit="1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11" fillId="0" borderId="9" xfId="0" applyNumberFormat="1" applyFont="1" applyBorder="1" applyAlignment="1">
      <alignment horizontal="center" vertical="center" shrinkToFit="1"/>
    </xf>
    <xf numFmtId="49" fontId="14" fillId="0" borderId="9" xfId="0" applyNumberFormat="1" applyFont="1" applyBorder="1" applyAlignment="1">
      <alignment horizontal="center" vertical="center" shrinkToFit="1"/>
    </xf>
    <xf numFmtId="49" fontId="10" fillId="0" borderId="9" xfId="0" applyNumberFormat="1" applyFont="1" applyBorder="1" applyAlignment="1">
      <alignment horizontal="center" vertical="center" shrinkToFit="1"/>
    </xf>
    <xf numFmtId="49" fontId="5" fillId="0" borderId="0" xfId="0" applyNumberFormat="1" applyFont="1"/>
    <xf numFmtId="0" fontId="5" fillId="0" borderId="0" xfId="0" applyFont="1"/>
    <xf numFmtId="49" fontId="10" fillId="0" borderId="0" xfId="0" applyNumberFormat="1" applyFont="1" applyAlignment="1">
      <alignment vertical="center" shrinkToFit="1"/>
    </xf>
    <xf numFmtId="49" fontId="9" fillId="0" borderId="0" xfId="0" applyNumberFormat="1" applyFont="1" applyAlignment="1">
      <alignment vertical="center" shrinkToFit="1"/>
    </xf>
    <xf numFmtId="0" fontId="5" fillId="0" borderId="0" xfId="0" applyFont="1" applyAlignment="1" applyProtection="1">
      <alignment vertical="center"/>
      <protection hidden="1"/>
    </xf>
    <xf numFmtId="49" fontId="10" fillId="0" borderId="0" xfId="0" applyNumberFormat="1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176" fontId="5" fillId="0" borderId="0" xfId="0" applyNumberFormat="1" applyFont="1" applyAlignment="1" applyProtection="1">
      <alignment vertical="center"/>
      <protection hidden="1"/>
    </xf>
    <xf numFmtId="176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 shrinkToFit="1"/>
    </xf>
    <xf numFmtId="49" fontId="5" fillId="0" borderId="0" xfId="0" applyNumberFormat="1" applyFont="1" applyAlignment="1" applyProtection="1">
      <alignment horizontal="center" vertical="center" shrinkToFit="1"/>
      <protection locked="0"/>
    </xf>
    <xf numFmtId="0" fontId="27" fillId="0" borderId="0" xfId="0" applyFont="1" applyAlignment="1">
      <alignment horizontal="center" vertical="center"/>
    </xf>
    <xf numFmtId="49" fontId="12" fillId="0" borderId="0" xfId="0" applyNumberFormat="1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left" vertical="center" shrinkToFit="1"/>
      <protection locked="0"/>
    </xf>
    <xf numFmtId="49" fontId="15" fillId="0" borderId="0" xfId="0" applyNumberFormat="1" applyFont="1" applyAlignment="1" applyProtection="1">
      <alignment horizontal="center" vertical="center" shrinkToFit="1"/>
      <protection locked="0"/>
    </xf>
    <xf numFmtId="49" fontId="22" fillId="0" borderId="0" xfId="0" applyNumberFormat="1" applyFont="1" applyAlignment="1" applyProtection="1">
      <alignment vertical="center" shrinkToFit="1"/>
      <protection locked="0"/>
    </xf>
    <xf numFmtId="0" fontId="7" fillId="0" borderId="0" xfId="0" applyFont="1" applyAlignment="1">
      <alignment horizontal="center"/>
    </xf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3" fillId="0" borderId="0" xfId="0" applyNumberFormat="1" applyFont="1" applyAlignment="1" applyProtection="1">
      <alignment vertical="center" shrinkToFit="1"/>
      <protection locked="0"/>
    </xf>
    <xf numFmtId="49" fontId="23" fillId="0" borderId="0" xfId="0" applyNumberFormat="1" applyFont="1" applyAlignment="1" applyProtection="1">
      <alignment shrinkToFit="1"/>
      <protection locked="0"/>
    </xf>
    <xf numFmtId="49" fontId="13" fillId="0" borderId="0" xfId="0" applyNumberFormat="1" applyFont="1" applyAlignment="1">
      <alignment vertical="center"/>
    </xf>
    <xf numFmtId="49" fontId="17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/>
    </xf>
    <xf numFmtId="0" fontId="19" fillId="0" borderId="0" xfId="5" applyFont="1" applyProtection="1">
      <protection locked="0"/>
    </xf>
    <xf numFmtId="49" fontId="19" fillId="0" borderId="0" xfId="5" applyNumberFormat="1" applyFont="1" applyProtection="1">
      <protection locked="0"/>
    </xf>
    <xf numFmtId="177" fontId="19" fillId="0" borderId="0" xfId="5" applyNumberFormat="1" applyFont="1" applyProtection="1"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5" fillId="0" borderId="0" xfId="10" applyNumberForma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49" fontId="29" fillId="0" borderId="0" xfId="0" applyNumberFormat="1" applyFont="1" applyAlignment="1" applyProtection="1">
      <alignment horizontal="center"/>
      <protection locked="0"/>
    </xf>
    <xf numFmtId="49" fontId="30" fillId="0" borderId="0" xfId="0" applyNumberFormat="1" applyFont="1" applyProtection="1">
      <protection locked="0"/>
    </xf>
    <xf numFmtId="49" fontId="29" fillId="0" borderId="0" xfId="0" applyNumberFormat="1" applyFont="1" applyProtection="1">
      <protection locked="0"/>
    </xf>
    <xf numFmtId="49" fontId="28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5" fillId="0" borderId="0" xfId="0" applyNumberFormat="1" applyFont="1" applyProtection="1">
      <protection locked="0"/>
    </xf>
    <xf numFmtId="49" fontId="36" fillId="0" borderId="0" xfId="0" applyNumberFormat="1" applyFont="1"/>
    <xf numFmtId="49" fontId="36" fillId="0" borderId="0" xfId="0" applyNumberFormat="1" applyFont="1" applyAlignment="1">
      <alignment vertical="top"/>
    </xf>
    <xf numFmtId="49" fontId="36" fillId="0" borderId="0" xfId="0" applyNumberFormat="1" applyFont="1" applyAlignment="1">
      <alignment vertical="top" shrinkToFit="1"/>
    </xf>
    <xf numFmtId="0" fontId="36" fillId="0" borderId="0" xfId="0" applyFont="1" applyAlignment="1">
      <alignment vertical="top"/>
    </xf>
    <xf numFmtId="49" fontId="36" fillId="0" borderId="0" xfId="0" applyNumberFormat="1" applyFont="1" applyAlignment="1">
      <alignment horizontal="center" vertical="top"/>
    </xf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Alignment="1" applyProtection="1">
      <alignment horizontal="center" vertical="center" shrinkToFit="1"/>
      <protection locked="0"/>
    </xf>
    <xf numFmtId="49" fontId="2" fillId="0" borderId="15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shrinkToFit="1"/>
    </xf>
    <xf numFmtId="0" fontId="31" fillId="0" borderId="15" xfId="0" applyFont="1" applyBorder="1" applyAlignment="1">
      <alignment horizontal="center" vertical="center" wrapText="1" shrinkToFi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49" fontId="5" fillId="0" borderId="0" xfId="0" quotePrefix="1" applyNumberFormat="1" applyFont="1" applyAlignment="1" applyProtection="1">
      <alignment horizontal="center" vertical="center" shrinkToFit="1"/>
      <protection locked="0"/>
    </xf>
    <xf numFmtId="49" fontId="2" fillId="0" borderId="50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0" xfId="0" applyFont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wrapText="1"/>
    </xf>
    <xf numFmtId="0" fontId="31" fillId="0" borderId="62" xfId="0" applyFont="1" applyBorder="1" applyAlignment="1">
      <alignment horizontal="center" vertical="center" wrapText="1" shrinkToFit="1"/>
    </xf>
    <xf numFmtId="0" fontId="40" fillId="0" borderId="12" xfId="0" applyFont="1" applyBorder="1" applyAlignment="1">
      <alignment horizontal="center" vertical="center" shrinkToFit="1"/>
    </xf>
    <xf numFmtId="0" fontId="27" fillId="0" borderId="66" xfId="0" applyFont="1" applyBorder="1" applyAlignment="1">
      <alignment horizontal="center" vertical="center"/>
    </xf>
    <xf numFmtId="49" fontId="5" fillId="0" borderId="67" xfId="5" applyNumberFormat="1" applyBorder="1" applyAlignment="1" applyProtection="1">
      <alignment horizontal="center" vertical="center" shrinkToFit="1"/>
      <protection locked="0"/>
    </xf>
    <xf numFmtId="49" fontId="12" fillId="0" borderId="67" xfId="5" applyNumberFormat="1" applyFont="1" applyBorder="1" applyAlignment="1" applyProtection="1">
      <alignment horizontal="center" vertical="center" shrinkToFit="1"/>
      <protection locked="0"/>
    </xf>
    <xf numFmtId="0" fontId="5" fillId="0" borderId="67" xfId="8" applyBorder="1" applyAlignment="1">
      <alignment horizontal="center" vertical="center"/>
    </xf>
    <xf numFmtId="49" fontId="5" fillId="0" borderId="67" xfId="0" applyNumberFormat="1" applyFont="1" applyBorder="1" applyAlignment="1" applyProtection="1">
      <alignment horizontal="center" vertical="center" shrinkToFit="1"/>
      <protection locked="0"/>
    </xf>
    <xf numFmtId="49" fontId="2" fillId="0" borderId="79" xfId="0" applyNumberFormat="1" applyFont="1" applyBorder="1" applyAlignment="1">
      <alignment vertical="center"/>
    </xf>
    <xf numFmtId="49" fontId="5" fillId="0" borderId="67" xfId="0" applyNumberFormat="1" applyFont="1" applyBorder="1" applyAlignment="1" applyProtection="1">
      <alignment vertical="center" shrinkToFit="1"/>
      <protection locked="0"/>
    </xf>
    <xf numFmtId="0" fontId="27" fillId="0" borderId="120" xfId="0" applyFont="1" applyBorder="1" applyAlignment="1">
      <alignment horizontal="center" vertical="center"/>
    </xf>
    <xf numFmtId="49" fontId="5" fillId="0" borderId="121" xfId="0" applyNumberFormat="1" applyFont="1" applyBorder="1" applyAlignment="1" applyProtection="1">
      <alignment horizontal="center" vertical="center" shrinkToFit="1"/>
      <protection locked="0"/>
    </xf>
    <xf numFmtId="0" fontId="5" fillId="0" borderId="121" xfId="8" applyBorder="1" applyAlignment="1">
      <alignment horizontal="center" vertical="center"/>
    </xf>
    <xf numFmtId="49" fontId="5" fillId="0" borderId="121" xfId="0" applyNumberFormat="1" applyFont="1" applyBorder="1" applyAlignment="1" applyProtection="1">
      <alignment vertical="center" shrinkToFit="1"/>
      <protection locked="0"/>
    </xf>
    <xf numFmtId="49" fontId="5" fillId="3" borderId="13" xfId="0" applyNumberFormat="1" applyFont="1" applyFill="1" applyBorder="1" applyAlignment="1">
      <alignment shrinkToFit="1"/>
    </xf>
    <xf numFmtId="49" fontId="5" fillId="3" borderId="14" xfId="0" applyNumberFormat="1" applyFont="1" applyFill="1" applyBorder="1" applyAlignment="1">
      <alignment shrinkToFit="1"/>
    </xf>
    <xf numFmtId="49" fontId="12" fillId="0" borderId="126" xfId="5" applyNumberFormat="1" applyFont="1" applyBorder="1" applyAlignment="1" applyProtection="1">
      <alignment horizontal="center" vertical="center" shrinkToFit="1"/>
      <protection locked="0"/>
    </xf>
    <xf numFmtId="49" fontId="5" fillId="0" borderId="127" xfId="5" applyNumberFormat="1" applyBorder="1" applyAlignment="1" applyProtection="1">
      <alignment horizontal="center" vertical="center" shrinkToFit="1"/>
      <protection locked="0"/>
    </xf>
    <xf numFmtId="49" fontId="5" fillId="0" borderId="7" xfId="0" applyNumberFormat="1" applyFont="1" applyBorder="1" applyAlignment="1" applyProtection="1">
      <alignment horizontal="center" vertical="center" shrinkToFit="1"/>
      <protection locked="0"/>
    </xf>
    <xf numFmtId="49" fontId="5" fillId="0" borderId="129" xfId="0" applyNumberFormat="1" applyFont="1" applyBorder="1" applyAlignment="1" applyProtection="1">
      <alignment horizontal="center" vertical="center" shrinkToFit="1"/>
      <protection locked="0"/>
    </xf>
    <xf numFmtId="49" fontId="5" fillId="0" borderId="136" xfId="0" applyNumberFormat="1" applyFont="1" applyBorder="1" applyAlignment="1" applyProtection="1">
      <alignment horizontal="center" vertical="center" shrinkToFit="1"/>
      <protection locked="0"/>
    </xf>
    <xf numFmtId="49" fontId="5" fillId="0" borderId="127" xfId="0" applyNumberFormat="1" applyFont="1" applyBorder="1" applyAlignment="1" applyProtection="1">
      <alignment horizontal="center" vertical="center" shrinkToFit="1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0" fillId="0" borderId="109" xfId="0" applyNumberForma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1" fillId="0" borderId="138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36" fillId="0" borderId="0" xfId="0" applyNumberFormat="1" applyFont="1" applyAlignment="1">
      <alignment vertical="center"/>
    </xf>
    <xf numFmtId="179" fontId="5" fillId="0" borderId="0" xfId="0" applyNumberFormat="1" applyFont="1" applyAlignment="1">
      <alignment vertical="center" shrinkToFit="1"/>
    </xf>
    <xf numFmtId="49" fontId="15" fillId="0" borderId="0" xfId="0" applyNumberFormat="1" applyFont="1" applyAlignment="1">
      <alignment horizontal="left" vertical="center" shrinkToFit="1"/>
    </xf>
    <xf numFmtId="0" fontId="42" fillId="0" borderId="0" xfId="0" applyFont="1" applyAlignment="1">
      <alignment vertical="center"/>
    </xf>
    <xf numFmtId="49" fontId="36" fillId="0" borderId="0" xfId="0" applyNumberFormat="1" applyFont="1" applyAlignment="1">
      <alignment vertical="center" shrinkToFit="1"/>
    </xf>
    <xf numFmtId="0" fontId="36" fillId="0" borderId="0" xfId="0" applyFont="1" applyAlignment="1">
      <alignment vertical="center"/>
    </xf>
    <xf numFmtId="179" fontId="0" fillId="3" borderId="151" xfId="0" applyNumberFormat="1" applyFill="1" applyBorder="1" applyAlignment="1">
      <alignment horizontal="center" vertical="center" shrinkToFit="1"/>
    </xf>
    <xf numFmtId="179" fontId="0" fillId="5" borderId="165" xfId="0" applyNumberFormat="1" applyFill="1" applyBorder="1" applyAlignment="1">
      <alignment horizontal="center" vertical="center" shrinkToFit="1"/>
    </xf>
    <xf numFmtId="179" fontId="0" fillId="5" borderId="137" xfId="0" applyNumberFormat="1" applyFill="1" applyBorder="1" applyAlignment="1">
      <alignment horizontal="center" vertical="center" shrinkToFit="1"/>
    </xf>
    <xf numFmtId="179" fontId="0" fillId="5" borderId="183" xfId="0" applyNumberFormat="1" applyFill="1" applyBorder="1" applyAlignment="1">
      <alignment horizontal="center" vertical="center" shrinkToFit="1"/>
    </xf>
    <xf numFmtId="179" fontId="0" fillId="5" borderId="199" xfId="0" applyNumberFormat="1" applyFill="1" applyBorder="1" applyAlignment="1">
      <alignment horizontal="center" vertical="center" shrinkToFit="1"/>
    </xf>
    <xf numFmtId="179" fontId="0" fillId="3" borderId="51" xfId="0" applyNumberFormat="1" applyFill="1" applyBorder="1" applyAlignment="1">
      <alignment horizontal="center" vertical="center" shrinkToFit="1"/>
    </xf>
    <xf numFmtId="49" fontId="0" fillId="5" borderId="109" xfId="0" applyNumberForma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vertical="center"/>
    </xf>
    <xf numFmtId="49" fontId="5" fillId="3" borderId="0" xfId="0" applyNumberFormat="1" applyFont="1" applyFill="1" applyAlignment="1">
      <alignment horizontal="center" vertical="center"/>
    </xf>
    <xf numFmtId="179" fontId="5" fillId="3" borderId="0" xfId="0" applyNumberFormat="1" applyFont="1" applyFill="1" applyAlignment="1">
      <alignment vertical="center" shrinkToFit="1"/>
    </xf>
    <xf numFmtId="49" fontId="5" fillId="3" borderId="0" xfId="0" applyNumberFormat="1" applyFont="1" applyFill="1" applyAlignment="1">
      <alignment vertical="center" shrinkToFit="1"/>
    </xf>
    <xf numFmtId="49" fontId="5" fillId="3" borderId="0" xfId="0" applyNumberFormat="1" applyFont="1" applyFill="1" applyAlignment="1">
      <alignment horizontal="center" vertical="center" shrinkToFit="1"/>
    </xf>
    <xf numFmtId="49" fontId="5" fillId="3" borderId="0" xfId="5" applyNumberFormat="1" applyFill="1" applyAlignment="1" applyProtection="1">
      <alignment vertical="center" shrinkToFit="1"/>
      <protection locked="0"/>
    </xf>
    <xf numFmtId="0" fontId="1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0" fillId="3" borderId="0" xfId="0" applyNumberFormat="1" applyFont="1" applyFill="1" applyAlignment="1">
      <alignment horizontal="center" vertical="center" textRotation="255" shrinkToFit="1"/>
    </xf>
    <xf numFmtId="49" fontId="0" fillId="5" borderId="109" xfId="0" applyNumberFormat="1" applyFill="1" applyBorder="1" applyAlignment="1">
      <alignment horizontal="center" vertical="center" textRotation="255" shrinkToFit="1"/>
    </xf>
    <xf numFmtId="49" fontId="2" fillId="3" borderId="0" xfId="0" applyNumberFormat="1" applyFont="1" applyFill="1" applyAlignment="1">
      <alignment horizontal="center" vertical="center" textRotation="255" shrinkToFit="1"/>
    </xf>
    <xf numFmtId="49" fontId="2" fillId="5" borderId="130" xfId="0" applyNumberFormat="1" applyFont="1" applyFill="1" applyBorder="1" applyAlignment="1">
      <alignment horizontal="center" vertical="center" textRotation="255" shrinkToFit="1"/>
    </xf>
    <xf numFmtId="49" fontId="2" fillId="5" borderId="243" xfId="0" applyNumberFormat="1" applyFont="1" applyFill="1" applyBorder="1" applyAlignment="1">
      <alignment horizontal="center" vertical="center" textRotation="255" shrinkToFit="1"/>
    </xf>
    <xf numFmtId="49" fontId="2" fillId="5" borderId="246" xfId="0" applyNumberFormat="1" applyFont="1" applyFill="1" applyBorder="1" applyAlignment="1">
      <alignment horizontal="center" vertical="center" textRotation="255" shrinkToFit="1"/>
    </xf>
    <xf numFmtId="0" fontId="5" fillId="3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vertical="center" shrinkToFit="1"/>
    </xf>
    <xf numFmtId="49" fontId="5" fillId="3" borderId="0" xfId="0" applyNumberFormat="1" applyFont="1" applyFill="1" applyAlignment="1" applyProtection="1">
      <alignment vertical="center" shrinkToFit="1"/>
      <protection locked="0"/>
    </xf>
    <xf numFmtId="49" fontId="5" fillId="3" borderId="0" xfId="0" applyNumberFormat="1" applyFont="1" applyFill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vertical="center" shrinkToFit="1"/>
    </xf>
    <xf numFmtId="177" fontId="19" fillId="0" borderId="0" xfId="5" applyNumberFormat="1" applyFont="1" applyAlignment="1" applyProtection="1">
      <alignment vertical="center"/>
      <protection locked="0"/>
    </xf>
    <xf numFmtId="49" fontId="9" fillId="0" borderId="0" xfId="5" applyNumberFormat="1" applyFont="1" applyAlignment="1" applyProtection="1">
      <alignment horizontal="distributed" vertical="center" shrinkToFit="1"/>
      <protection locked="0"/>
    </xf>
    <xf numFmtId="0" fontId="19" fillId="0" borderId="0" xfId="5" applyFont="1" applyAlignment="1" applyProtection="1">
      <alignment vertical="center"/>
      <protection locked="0"/>
    </xf>
    <xf numFmtId="49" fontId="19" fillId="0" borderId="0" xfId="5" applyNumberFormat="1" applyFont="1" applyAlignment="1" applyProtection="1">
      <alignment vertical="center"/>
      <protection locked="0"/>
    </xf>
    <xf numFmtId="179" fontId="19" fillId="0" borderId="0" xfId="5" applyNumberFormat="1" applyFont="1" applyAlignment="1" applyProtection="1">
      <alignment vertical="center" shrinkToFit="1"/>
      <protection locked="0"/>
    </xf>
    <xf numFmtId="49" fontId="44" fillId="0" borderId="0" xfId="10" applyNumberFormat="1" applyFont="1" applyAlignment="1" applyProtection="1">
      <alignment horizontal="distributed" vertical="center"/>
      <protection locked="0"/>
    </xf>
    <xf numFmtId="179" fontId="0" fillId="0" borderId="0" xfId="0" applyNumberFormat="1" applyAlignment="1" applyProtection="1">
      <alignment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9" fontId="29" fillId="0" borderId="0" xfId="0" applyNumberFormat="1" applyFont="1" applyAlignment="1" applyProtection="1">
      <alignment horizontal="center" vertical="center"/>
      <protection locked="0"/>
    </xf>
    <xf numFmtId="49" fontId="28" fillId="0" borderId="0" xfId="0" applyNumberFormat="1" applyFont="1" applyAlignment="1" applyProtection="1">
      <alignment vertical="center"/>
      <protection locked="0"/>
    </xf>
    <xf numFmtId="49" fontId="29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Alignment="1">
      <alignment horizontal="left" vertical="center"/>
    </xf>
    <xf numFmtId="179" fontId="8" fillId="0" borderId="0" xfId="0" applyNumberFormat="1" applyFont="1" applyAlignment="1">
      <alignment horizontal="center" vertical="center" shrinkToFit="1"/>
    </xf>
    <xf numFmtId="0" fontId="0" fillId="0" borderId="0" xfId="5" applyFont="1" applyAlignment="1">
      <alignment horizontal="center" vertical="center"/>
    </xf>
    <xf numFmtId="0" fontId="31" fillId="3" borderId="146" xfId="0" applyFont="1" applyFill="1" applyBorder="1" applyAlignment="1">
      <alignment horizontal="center" vertical="center"/>
    </xf>
    <xf numFmtId="0" fontId="0" fillId="3" borderId="147" xfId="0" applyFill="1" applyBorder="1" applyAlignment="1">
      <alignment horizontal="center" vertical="center" shrinkToFit="1"/>
    </xf>
    <xf numFmtId="0" fontId="0" fillId="3" borderId="147" xfId="0" applyFill="1" applyBorder="1" applyAlignment="1">
      <alignment horizontal="center" vertical="center"/>
    </xf>
    <xf numFmtId="0" fontId="0" fillId="3" borderId="147" xfId="0" applyFill="1" applyBorder="1" applyAlignment="1">
      <alignment horizontal="center" vertical="center" wrapText="1"/>
    </xf>
    <xf numFmtId="0" fontId="0" fillId="3" borderId="148" xfId="0" applyFill="1" applyBorder="1" applyAlignment="1">
      <alignment horizontal="center" vertical="center"/>
    </xf>
    <xf numFmtId="0" fontId="0" fillId="3" borderId="148" xfId="0" applyFill="1" applyBorder="1" applyAlignment="1">
      <alignment horizontal="center" vertical="center" wrapText="1"/>
    </xf>
    <xf numFmtId="0" fontId="31" fillId="3" borderId="147" xfId="0" applyFont="1" applyFill="1" applyBorder="1" applyAlignment="1">
      <alignment horizontal="center" vertical="center" wrapText="1" shrinkToFit="1"/>
    </xf>
    <xf numFmtId="0" fontId="40" fillId="3" borderId="20" xfId="0" applyFont="1" applyFill="1" applyBorder="1" applyAlignment="1">
      <alignment horizontal="center" vertical="center" shrinkToFit="1"/>
    </xf>
    <xf numFmtId="0" fontId="0" fillId="3" borderId="151" xfId="0" applyFill="1" applyBorder="1" applyAlignment="1">
      <alignment horizontal="center" vertical="center" wrapText="1"/>
    </xf>
    <xf numFmtId="0" fontId="43" fillId="3" borderId="157" xfId="0" applyFont="1" applyFill="1" applyBorder="1" applyAlignment="1">
      <alignment horizontal="center" vertical="center"/>
    </xf>
    <xf numFmtId="0" fontId="5" fillId="3" borderId="158" xfId="5" applyFill="1" applyBorder="1" applyAlignment="1" applyProtection="1">
      <alignment horizontal="center" vertical="center" shrinkToFit="1"/>
      <protection locked="0"/>
    </xf>
    <xf numFmtId="0" fontId="5" fillId="3" borderId="159" xfId="5" applyFill="1" applyBorder="1" applyAlignment="1" applyProtection="1">
      <alignment horizontal="left" vertical="center" shrinkToFit="1"/>
      <protection locked="0"/>
    </xf>
    <xf numFmtId="0" fontId="5" fillId="3" borderId="160" xfId="5" applyFill="1" applyBorder="1" applyAlignment="1" applyProtection="1">
      <alignment horizontal="left" vertical="center" shrinkToFit="1"/>
      <protection locked="0"/>
    </xf>
    <xf numFmtId="0" fontId="5" fillId="3" borderId="161" xfId="8" applyFill="1" applyBorder="1" applyAlignment="1" applyProtection="1">
      <alignment horizontal="center" vertical="center"/>
      <protection locked="0"/>
    </xf>
    <xf numFmtId="0" fontId="5" fillId="3" borderId="161" xfId="8" applyFill="1" applyBorder="1" applyAlignment="1">
      <alignment horizontal="center" vertical="center"/>
    </xf>
    <xf numFmtId="0" fontId="5" fillId="3" borderId="163" xfId="0" applyFont="1" applyFill="1" applyBorder="1" applyAlignment="1" applyProtection="1">
      <alignment horizontal="center" vertical="center" shrinkToFit="1"/>
      <protection locked="0"/>
    </xf>
    <xf numFmtId="0" fontId="0" fillId="0" borderId="0" xfId="5" applyFont="1" applyAlignment="1">
      <alignment horizontal="center" vertical="center" shrinkToFit="1"/>
    </xf>
    <xf numFmtId="0" fontId="43" fillId="3" borderId="171" xfId="0" applyFont="1" applyFill="1" applyBorder="1" applyAlignment="1">
      <alignment horizontal="center" vertical="center"/>
    </xf>
    <xf numFmtId="0" fontId="5" fillId="3" borderId="172" xfId="5" applyFill="1" applyBorder="1" applyAlignment="1" applyProtection="1">
      <alignment horizontal="center" vertical="center" shrinkToFit="1"/>
      <protection locked="0"/>
    </xf>
    <xf numFmtId="0" fontId="5" fillId="3" borderId="173" xfId="5" applyFill="1" applyBorder="1" applyAlignment="1" applyProtection="1">
      <alignment horizontal="left" vertical="center" shrinkToFit="1"/>
      <protection locked="0"/>
    </xf>
    <xf numFmtId="0" fontId="5" fillId="3" borderId="174" xfId="5" applyFill="1" applyBorder="1" applyAlignment="1" applyProtection="1">
      <alignment horizontal="left" vertical="center" shrinkToFit="1"/>
      <protection locked="0"/>
    </xf>
    <xf numFmtId="0" fontId="5" fillId="3" borderId="175" xfId="8" applyFill="1" applyBorder="1" applyAlignment="1" applyProtection="1">
      <alignment horizontal="center" vertical="center"/>
      <protection locked="0"/>
    </xf>
    <xf numFmtId="0" fontId="5" fillId="3" borderId="175" xfId="8" applyFill="1" applyBorder="1" applyAlignment="1">
      <alignment horizontal="center" vertical="center"/>
    </xf>
    <xf numFmtId="0" fontId="5" fillId="3" borderId="177" xfId="0" applyFont="1" applyFill="1" applyBorder="1" applyAlignment="1" applyProtection="1">
      <alignment horizontal="center" vertical="center" shrinkToFit="1"/>
      <protection locked="0"/>
    </xf>
    <xf numFmtId="0" fontId="0" fillId="0" borderId="0" xfId="5" applyFont="1" applyAlignment="1" applyProtection="1">
      <alignment horizontal="center" vertical="center" shrinkToFit="1"/>
      <protection locked="0"/>
    </xf>
    <xf numFmtId="0" fontId="5" fillId="3" borderId="176" xfId="5" applyFill="1" applyBorder="1" applyAlignment="1" applyProtection="1">
      <alignment horizontal="center" vertical="center" shrinkToFit="1"/>
      <protection locked="0"/>
    </xf>
    <xf numFmtId="0" fontId="5" fillId="3" borderId="173" xfId="8" applyFill="1" applyBorder="1" applyAlignment="1" applyProtection="1">
      <alignment horizontal="center" vertical="center"/>
      <protection locked="0"/>
    </xf>
    <xf numFmtId="0" fontId="5" fillId="3" borderId="173" xfId="0" applyFont="1" applyFill="1" applyBorder="1" applyAlignment="1" applyProtection="1">
      <alignment horizontal="center" vertical="center" shrinkToFit="1"/>
      <protection locked="0"/>
    </xf>
    <xf numFmtId="0" fontId="34" fillId="0" borderId="0" xfId="2" applyNumberFormat="1" applyFont="1" applyFill="1" applyBorder="1" applyAlignment="1" applyProtection="1">
      <alignment horizontal="center" vertical="center" shrinkToFit="1"/>
      <protection locked="0"/>
    </xf>
    <xf numFmtId="0" fontId="5" fillId="3" borderId="176" xfId="5" applyFill="1" applyBorder="1" applyAlignment="1" applyProtection="1">
      <alignment horizontal="left" vertical="center" shrinkToFit="1"/>
      <protection locked="0"/>
    </xf>
    <xf numFmtId="0" fontId="0" fillId="0" borderId="188" xfId="0" applyBorder="1" applyAlignment="1">
      <alignment vertical="center"/>
    </xf>
    <xf numFmtId="0" fontId="5" fillId="3" borderId="177" xfId="5" applyFill="1" applyBorder="1" applyAlignment="1" applyProtection="1">
      <alignment horizontal="left" vertical="center" shrinkToFit="1"/>
      <protection locked="0"/>
    </xf>
    <xf numFmtId="0" fontId="5" fillId="3" borderId="172" xfId="5" applyFill="1" applyBorder="1" applyAlignment="1" applyProtection="1">
      <alignment horizontal="left" vertical="center" shrinkToFit="1"/>
      <protection locked="0"/>
    </xf>
    <xf numFmtId="0" fontId="5" fillId="3" borderId="177" xfId="8" applyFill="1" applyBorder="1" applyAlignment="1" applyProtection="1">
      <alignment horizontal="center" vertical="center"/>
      <protection locked="0"/>
    </xf>
    <xf numFmtId="0" fontId="5" fillId="3" borderId="190" xfId="8" applyFill="1" applyBorder="1" applyAlignment="1">
      <alignment horizontal="center" vertical="center"/>
    </xf>
    <xf numFmtId="0" fontId="13" fillId="0" borderId="0" xfId="5" applyFont="1" applyAlignment="1" applyProtection="1">
      <alignment horizontal="center" vertical="center" shrinkToFit="1"/>
      <protection locked="0"/>
    </xf>
    <xf numFmtId="0" fontId="43" fillId="3" borderId="194" xfId="0" applyFont="1" applyFill="1" applyBorder="1" applyAlignment="1">
      <alignment horizontal="center" vertical="center"/>
    </xf>
    <xf numFmtId="0" fontId="5" fillId="3" borderId="195" xfId="5" applyFill="1" applyBorder="1" applyAlignment="1" applyProtection="1">
      <alignment horizontal="center" vertical="center" shrinkToFit="1"/>
      <protection locked="0"/>
    </xf>
    <xf numFmtId="0" fontId="5" fillId="3" borderId="196" xfId="5" applyFill="1" applyBorder="1" applyAlignment="1" applyProtection="1">
      <alignment horizontal="left" vertical="center" shrinkToFit="1"/>
      <protection locked="0"/>
    </xf>
    <xf numFmtId="0" fontId="5" fillId="3" borderId="195" xfId="5" applyFill="1" applyBorder="1" applyAlignment="1" applyProtection="1">
      <alignment horizontal="left" vertical="center" shrinkToFit="1"/>
      <protection locked="0"/>
    </xf>
    <xf numFmtId="0" fontId="5" fillId="3" borderId="196" xfId="8" applyFill="1" applyBorder="1" applyAlignment="1" applyProtection="1">
      <alignment horizontal="center" vertical="center"/>
      <protection locked="0"/>
    </xf>
    <xf numFmtId="0" fontId="5" fillId="3" borderId="197" xfId="8" applyFill="1" applyBorder="1" applyAlignment="1">
      <alignment horizontal="center" vertical="center"/>
    </xf>
    <xf numFmtId="0" fontId="5" fillId="3" borderId="196" xfId="0" applyFont="1" applyFill="1" applyBorder="1" applyAlignment="1" applyProtection="1">
      <alignment horizontal="center" vertical="center" shrinkToFit="1"/>
      <protection locked="0"/>
    </xf>
    <xf numFmtId="0" fontId="42" fillId="0" borderId="0" xfId="0" applyFont="1" applyAlignment="1">
      <alignment horizontal="left" vertical="center"/>
    </xf>
    <xf numFmtId="0" fontId="42" fillId="3" borderId="51" xfId="0" applyFont="1" applyFill="1" applyBorder="1" applyAlignment="1">
      <alignment horizontal="left" vertical="center"/>
    </xf>
    <xf numFmtId="0" fontId="5" fillId="3" borderId="51" xfId="5" applyFill="1" applyBorder="1" applyAlignment="1" applyProtection="1">
      <alignment horizontal="center" vertical="center" shrinkToFit="1"/>
      <protection locked="0"/>
    </xf>
    <xf numFmtId="0" fontId="5" fillId="3" borderId="51" xfId="5" applyFill="1" applyBorder="1" applyAlignment="1" applyProtection="1">
      <alignment horizontal="left" vertical="center" shrinkToFit="1"/>
      <protection locked="0"/>
    </xf>
    <xf numFmtId="0" fontId="5" fillId="3" borderId="51" xfId="8" applyFill="1" applyBorder="1" applyAlignment="1" applyProtection="1">
      <alignment horizontal="center" vertical="center"/>
      <protection locked="0"/>
    </xf>
    <xf numFmtId="0" fontId="5" fillId="3" borderId="51" xfId="8" applyFill="1" applyBorder="1" applyAlignment="1">
      <alignment horizontal="center" vertical="center"/>
    </xf>
    <xf numFmtId="0" fontId="0" fillId="3" borderId="51" xfId="5" applyFont="1" applyFill="1" applyBorder="1" applyAlignment="1" applyProtection="1">
      <alignment vertical="center" shrinkToFit="1"/>
      <protection locked="0"/>
    </xf>
    <xf numFmtId="0" fontId="5" fillId="3" borderId="51" xfId="0" applyFont="1" applyFill="1" applyBorder="1" applyAlignment="1" applyProtection="1">
      <alignment horizontal="center" vertical="center" shrinkToFit="1"/>
      <protection locked="0"/>
    </xf>
    <xf numFmtId="0" fontId="0" fillId="3" borderId="51" xfId="5" applyFont="1" applyFill="1" applyBorder="1" applyAlignment="1" applyProtection="1">
      <alignment horizontal="center" vertical="center" shrinkToFit="1"/>
      <protection locked="0"/>
    </xf>
    <xf numFmtId="0" fontId="0" fillId="3" borderId="51" xfId="0" applyFill="1" applyBorder="1" applyAlignment="1">
      <alignment horizontal="center" vertical="center"/>
    </xf>
    <xf numFmtId="0" fontId="40" fillId="5" borderId="200" xfId="0" applyFont="1" applyFill="1" applyBorder="1" applyAlignment="1">
      <alignment horizontal="center" vertical="center"/>
    </xf>
    <xf numFmtId="0" fontId="0" fillId="3" borderId="146" xfId="0" applyFill="1" applyBorder="1" applyAlignment="1">
      <alignment horizontal="center" vertical="center"/>
    </xf>
    <xf numFmtId="0" fontId="6" fillId="3" borderId="157" xfId="0" applyFont="1" applyFill="1" applyBorder="1" applyAlignment="1">
      <alignment horizontal="center" vertical="center" shrinkToFit="1"/>
    </xf>
    <xf numFmtId="0" fontId="5" fillId="3" borderId="162" xfId="5" applyFill="1" applyBorder="1" applyAlignment="1" applyProtection="1">
      <alignment horizontal="center" vertical="center" shrinkToFit="1"/>
      <protection locked="0"/>
    </xf>
    <xf numFmtId="0" fontId="5" fillId="3" borderId="162" xfId="5" applyFill="1" applyBorder="1" applyAlignment="1" applyProtection="1">
      <alignment horizontal="left" vertical="center" shrinkToFit="1"/>
      <protection locked="0"/>
    </xf>
    <xf numFmtId="0" fontId="5" fillId="3" borderId="159" xfId="8" applyFill="1" applyBorder="1" applyAlignment="1" applyProtection="1">
      <alignment horizontal="center" vertical="center"/>
      <protection locked="0"/>
    </xf>
    <xf numFmtId="0" fontId="5" fillId="3" borderId="159" xfId="0" applyFont="1" applyFill="1" applyBorder="1" applyAlignment="1" applyProtection="1">
      <alignment horizontal="center" vertical="center" shrinkToFit="1"/>
      <protection locked="0"/>
    </xf>
    <xf numFmtId="0" fontId="6" fillId="3" borderId="171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5" fillId="3" borderId="220" xfId="5" applyFill="1" applyBorder="1" applyAlignment="1" applyProtection="1">
      <alignment horizontal="center" vertical="center" shrinkToFit="1"/>
      <protection locked="0"/>
    </xf>
    <xf numFmtId="0" fontId="5" fillId="3" borderId="221" xfId="5" applyFill="1" applyBorder="1" applyAlignment="1" applyProtection="1">
      <alignment horizontal="left" vertical="center" shrinkToFit="1"/>
      <protection locked="0"/>
    </xf>
    <xf numFmtId="0" fontId="5" fillId="3" borderId="220" xfId="5" applyFill="1" applyBorder="1" applyAlignment="1" applyProtection="1">
      <alignment horizontal="left" vertical="center" shrinkToFit="1"/>
      <protection locked="0"/>
    </xf>
    <xf numFmtId="0" fontId="5" fillId="3" borderId="221" xfId="8" applyFill="1" applyBorder="1" applyAlignment="1" applyProtection="1">
      <alignment horizontal="center" vertical="center"/>
      <protection locked="0"/>
    </xf>
    <xf numFmtId="0" fontId="5" fillId="3" borderId="187" xfId="8" applyFill="1" applyBorder="1" applyAlignment="1">
      <alignment horizontal="center" vertical="center"/>
    </xf>
    <xf numFmtId="0" fontId="5" fillId="3" borderId="221" xfId="0" applyFont="1" applyFill="1" applyBorder="1" applyAlignment="1" applyProtection="1">
      <alignment horizontal="center" vertical="center" shrinkToFit="1"/>
      <protection locked="0"/>
    </xf>
    <xf numFmtId="0" fontId="5" fillId="3" borderId="162" xfId="0" applyFont="1" applyFill="1" applyBorder="1" applyAlignment="1" applyProtection="1">
      <alignment horizontal="center" vertical="center" shrinkToFit="1"/>
      <protection locked="0"/>
    </xf>
    <xf numFmtId="0" fontId="5" fillId="3" borderId="158" xfId="0" applyFont="1" applyFill="1" applyBorder="1" applyAlignment="1" applyProtection="1">
      <alignment horizontal="center" vertical="center" shrinkToFit="1"/>
      <protection locked="0"/>
    </xf>
    <xf numFmtId="0" fontId="5" fillId="3" borderId="162" xfId="0" applyFont="1" applyFill="1" applyBorder="1" applyAlignment="1" applyProtection="1">
      <alignment vertical="center" shrinkToFit="1"/>
      <protection locked="0"/>
    </xf>
    <xf numFmtId="0" fontId="5" fillId="3" borderId="220" xfId="0" applyFont="1" applyFill="1" applyBorder="1" applyAlignment="1" applyProtection="1">
      <alignment horizontal="center" vertical="center" shrinkToFit="1"/>
      <protection locked="0"/>
    </xf>
    <xf numFmtId="0" fontId="5" fillId="3" borderId="221" xfId="0" applyFont="1" applyFill="1" applyBorder="1" applyAlignment="1" applyProtection="1">
      <alignment horizontal="left" vertical="center" shrinkToFit="1"/>
      <protection locked="0"/>
    </xf>
    <xf numFmtId="0" fontId="5" fillId="3" borderId="220" xfId="0" applyFont="1" applyFill="1" applyBorder="1" applyAlignment="1" applyProtection="1">
      <alignment horizontal="left" vertical="center" shrinkToFit="1"/>
      <protection locked="0"/>
    </xf>
    <xf numFmtId="0" fontId="5" fillId="3" borderId="220" xfId="0" applyFont="1" applyFill="1" applyBorder="1" applyAlignment="1" applyProtection="1">
      <alignment vertical="center" shrinkToFit="1"/>
      <protection locked="0"/>
    </xf>
    <xf numFmtId="0" fontId="42" fillId="0" borderId="0" xfId="0" applyFont="1" applyAlignment="1">
      <alignment horizontal="left" vertical="center" shrinkToFit="1"/>
    </xf>
    <xf numFmtId="0" fontId="5" fillId="3" borderId="159" xfId="0" applyFont="1" applyFill="1" applyBorder="1" applyAlignment="1" applyProtection="1">
      <alignment horizontal="left" vertical="center" shrinkToFit="1"/>
      <protection locked="0"/>
    </xf>
    <xf numFmtId="0" fontId="5" fillId="3" borderId="162" xfId="0" applyFont="1" applyFill="1" applyBorder="1" applyAlignment="1" applyProtection="1">
      <alignment horizontal="left" vertical="center" shrinkToFit="1"/>
      <protection locked="0"/>
    </xf>
    <xf numFmtId="0" fontId="5" fillId="3" borderId="158" xfId="0" applyFont="1" applyFill="1" applyBorder="1" applyAlignment="1" applyProtection="1">
      <alignment vertical="center" shrinkToFit="1"/>
      <protection locked="0"/>
    </xf>
    <xf numFmtId="0" fontId="6" fillId="3" borderId="194" xfId="0" applyFont="1" applyFill="1" applyBorder="1" applyAlignment="1">
      <alignment horizontal="center" vertical="center" shrinkToFit="1"/>
    </xf>
    <xf numFmtId="0" fontId="5" fillId="3" borderId="195" xfId="0" applyFont="1" applyFill="1" applyBorder="1" applyAlignment="1" applyProtection="1">
      <alignment horizontal="center" vertical="center" shrinkToFit="1"/>
      <protection locked="0"/>
    </xf>
    <xf numFmtId="0" fontId="5" fillId="3" borderId="196" xfId="0" applyFont="1" applyFill="1" applyBorder="1" applyAlignment="1" applyProtection="1">
      <alignment horizontal="left" vertical="center" shrinkToFit="1"/>
      <protection locked="0"/>
    </xf>
    <xf numFmtId="0" fontId="5" fillId="3" borderId="195" xfId="0" applyFont="1" applyFill="1" applyBorder="1" applyAlignment="1" applyProtection="1">
      <alignment horizontal="left" vertical="center" shrinkToFit="1"/>
      <protection locked="0"/>
    </xf>
    <xf numFmtId="0" fontId="5" fillId="3" borderId="195" xfId="0" applyFont="1" applyFill="1" applyBorder="1" applyAlignment="1" applyProtection="1">
      <alignment vertical="center" shrinkToFit="1"/>
      <protection locked="0"/>
    </xf>
    <xf numFmtId="0" fontId="42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 shrinkToFit="1"/>
    </xf>
    <xf numFmtId="0" fontId="36" fillId="3" borderId="0" xfId="0" applyFont="1" applyFill="1" applyAlignment="1">
      <alignment vertical="center"/>
    </xf>
    <xf numFmtId="0" fontId="10" fillId="3" borderId="0" xfId="0" applyFont="1" applyFill="1" applyAlignment="1">
      <alignment vertical="center" shrinkToFit="1"/>
    </xf>
    <xf numFmtId="0" fontId="0" fillId="3" borderId="0" xfId="0" applyFill="1" applyAlignment="1" applyProtection="1">
      <alignment vertical="center" shrinkToFit="1"/>
      <protection locked="0"/>
    </xf>
    <xf numFmtId="0" fontId="5" fillId="3" borderId="0" xfId="5" applyFill="1" applyAlignment="1" applyProtection="1">
      <alignment vertical="center" shrinkToFit="1"/>
      <protection locked="0"/>
    </xf>
    <xf numFmtId="0" fontId="5" fillId="0" borderId="13" xfId="0" applyFont="1" applyBorder="1" applyAlignment="1">
      <alignment shrinkToFit="1"/>
    </xf>
    <xf numFmtId="0" fontId="5" fillId="0" borderId="153" xfId="0" applyFont="1" applyBorder="1" applyAlignment="1">
      <alignment shrinkToFit="1"/>
    </xf>
    <xf numFmtId="0" fontId="5" fillId="0" borderId="167" xfId="0" applyFont="1" applyBorder="1" applyAlignment="1">
      <alignment shrinkToFit="1"/>
    </xf>
    <xf numFmtId="49" fontId="5" fillId="0" borderId="67" xfId="8" applyNumberFormat="1" applyBorder="1" applyAlignment="1" applyProtection="1">
      <alignment horizontal="center" vertical="center" shrinkToFit="1"/>
      <protection locked="0"/>
    </xf>
    <xf numFmtId="49" fontId="5" fillId="0" borderId="126" xfId="5" applyNumberFormat="1" applyBorder="1" applyAlignment="1" applyProtection="1">
      <alignment horizontal="center" vertical="center" shrinkToFit="1"/>
      <protection locked="0"/>
    </xf>
    <xf numFmtId="49" fontId="5" fillId="0" borderId="121" xfId="8" applyNumberFormat="1" applyBorder="1" applyAlignment="1" applyProtection="1">
      <alignment horizontal="center" vertical="center" shrinkToFit="1"/>
      <protection locked="0"/>
    </xf>
    <xf numFmtId="49" fontId="5" fillId="0" borderId="67" xfId="5" applyNumberFormat="1" applyBorder="1" applyAlignment="1" applyProtection="1">
      <alignment vertical="center" shrinkToFit="1"/>
      <protection locked="0"/>
    </xf>
    <xf numFmtId="49" fontId="5" fillId="0" borderId="70" xfId="0" applyNumberFormat="1" applyFont="1" applyBorder="1" applyAlignment="1" applyProtection="1">
      <alignment horizontal="center" vertical="center" shrinkToFit="1"/>
      <protection locked="0"/>
    </xf>
    <xf numFmtId="49" fontId="5" fillId="0" borderId="137" xfId="0" applyNumberFormat="1" applyFont="1" applyBorder="1" applyAlignment="1" applyProtection="1">
      <alignment horizontal="center" vertical="center" shrinkToFit="1"/>
      <protection locked="0"/>
    </xf>
    <xf numFmtId="0" fontId="5" fillId="3" borderId="162" xfId="5" applyFill="1" applyBorder="1" applyAlignment="1" applyProtection="1">
      <alignment vertical="center" shrinkToFit="1"/>
      <protection locked="0"/>
    </xf>
    <xf numFmtId="0" fontId="5" fillId="3" borderId="176" xfId="5" applyFill="1" applyBorder="1" applyAlignment="1" applyProtection="1">
      <alignment vertical="center" shrinkToFit="1"/>
      <protection locked="0"/>
    </xf>
    <xf numFmtId="0" fontId="5" fillId="3" borderId="172" xfId="5" applyFill="1" applyBorder="1" applyAlignment="1" applyProtection="1">
      <alignment vertical="center" shrinkToFit="1"/>
      <protection locked="0"/>
    </xf>
    <xf numFmtId="0" fontId="5" fillId="3" borderId="195" xfId="5" applyFill="1" applyBorder="1" applyAlignment="1" applyProtection="1">
      <alignment vertical="center" shrinkToFit="1"/>
      <protection locked="0"/>
    </xf>
    <xf numFmtId="0" fontId="5" fillId="3" borderId="165" xfId="0" applyFont="1" applyFill="1" applyBorder="1" applyAlignment="1">
      <alignment horizontal="center" vertical="center"/>
    </xf>
    <xf numFmtId="0" fontId="5" fillId="3" borderId="137" xfId="0" applyFont="1" applyFill="1" applyBorder="1" applyAlignment="1">
      <alignment horizontal="center" vertical="center"/>
    </xf>
    <xf numFmtId="0" fontId="5" fillId="3" borderId="183" xfId="0" applyFont="1" applyFill="1" applyBorder="1" applyAlignment="1">
      <alignment horizontal="center" vertical="center"/>
    </xf>
    <xf numFmtId="0" fontId="5" fillId="3" borderId="199" xfId="0" applyFont="1" applyFill="1" applyBorder="1" applyAlignment="1">
      <alignment horizontal="center" vertical="center"/>
    </xf>
    <xf numFmtId="0" fontId="5" fillId="3" borderId="220" xfId="5" applyFill="1" applyBorder="1" applyAlignment="1" applyProtection="1">
      <alignment vertical="center" shrinkToFit="1"/>
      <protection locked="0"/>
    </xf>
    <xf numFmtId="0" fontId="5" fillId="3" borderId="208" xfId="0" applyFont="1" applyFill="1" applyBorder="1" applyAlignment="1">
      <alignment horizontal="center" vertical="center"/>
    </xf>
    <xf numFmtId="0" fontId="5" fillId="3" borderId="222" xfId="0" applyFont="1" applyFill="1" applyBorder="1" applyAlignment="1">
      <alignment horizontal="center" vertical="center"/>
    </xf>
    <xf numFmtId="0" fontId="0" fillId="0" borderId="256" xfId="0" applyBorder="1" applyAlignment="1">
      <alignment horizontal="center" vertical="center"/>
    </xf>
    <xf numFmtId="49" fontId="15" fillId="0" borderId="0" xfId="0" applyNumberFormat="1" applyFont="1" applyAlignment="1">
      <alignment horizontal="right" shrinkToFit="1"/>
    </xf>
    <xf numFmtId="49" fontId="15" fillId="0" borderId="0" xfId="0" applyNumberFormat="1" applyFont="1" applyAlignment="1" applyProtection="1">
      <alignment horizontal="center" shrinkToFit="1"/>
      <protection locked="0"/>
    </xf>
    <xf numFmtId="14" fontId="5" fillId="3" borderId="161" xfId="8" applyNumberFormat="1" applyFill="1" applyBorder="1" applyAlignment="1" applyProtection="1">
      <alignment horizontal="center" vertical="center"/>
      <protection locked="0"/>
    </xf>
    <xf numFmtId="38" fontId="42" fillId="5" borderId="138" xfId="12" applyFont="1" applyFill="1" applyBorder="1" applyAlignment="1">
      <alignment vertical="center"/>
    </xf>
    <xf numFmtId="0" fontId="48" fillId="0" borderId="0" xfId="0" applyFont="1" applyAlignment="1">
      <alignment horizontal="center" vertical="top"/>
    </xf>
    <xf numFmtId="0" fontId="49" fillId="0" borderId="0" xfId="0" applyFont="1"/>
    <xf numFmtId="0" fontId="47" fillId="0" borderId="260" xfId="0" applyFont="1" applyBorder="1" applyAlignment="1">
      <alignment horizontal="center" vertical="top"/>
    </xf>
    <xf numFmtId="0" fontId="49" fillId="0" borderId="5" xfId="0" applyFont="1" applyBorder="1" applyAlignment="1">
      <alignment horizontal="distributed" vertical="center"/>
    </xf>
    <xf numFmtId="0" fontId="49" fillId="0" borderId="5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50" fillId="0" borderId="5" xfId="0" applyFont="1" applyBorder="1" applyAlignment="1">
      <alignment horizontal="distributed" vertical="center"/>
    </xf>
    <xf numFmtId="0" fontId="49" fillId="0" borderId="5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top"/>
    </xf>
    <xf numFmtId="49" fontId="51" fillId="0" borderId="5" xfId="0" applyNumberFormat="1" applyFont="1" applyBorder="1" applyAlignment="1">
      <alignment horizontal="center" vertical="center"/>
    </xf>
    <xf numFmtId="49" fontId="49" fillId="0" borderId="5" xfId="0" applyNumberFormat="1" applyFont="1" applyBorder="1" applyAlignment="1">
      <alignment horizontal="center" vertical="center"/>
    </xf>
    <xf numFmtId="49" fontId="49" fillId="0" borderId="5" xfId="0" applyNumberFormat="1" applyFont="1" applyBorder="1" applyAlignment="1">
      <alignment horizontal="center" vertical="center" shrinkToFit="1"/>
    </xf>
    <xf numFmtId="176" fontId="51" fillId="0" borderId="5" xfId="0" applyNumberFormat="1" applyFont="1" applyBorder="1" applyAlignment="1">
      <alignment horizontal="center" vertical="center"/>
    </xf>
    <xf numFmtId="176" fontId="5" fillId="7" borderId="68" xfId="0" applyNumberFormat="1" applyFont="1" applyFill="1" applyBorder="1" applyAlignment="1">
      <alignment horizontal="center" vertical="center" shrinkToFit="1"/>
    </xf>
    <xf numFmtId="49" fontId="5" fillId="7" borderId="69" xfId="0" applyNumberFormat="1" applyFont="1" applyFill="1" applyBorder="1" applyAlignment="1" applyProtection="1">
      <alignment horizontal="center" vertical="center" shrinkToFit="1"/>
      <protection locked="0"/>
    </xf>
    <xf numFmtId="49" fontId="5" fillId="7" borderId="67" xfId="5" applyNumberFormat="1" applyFill="1" applyBorder="1" applyAlignment="1" applyProtection="1">
      <alignment horizontal="center" vertical="center" shrinkToFit="1"/>
      <protection locked="0"/>
    </xf>
    <xf numFmtId="49" fontId="5" fillId="7" borderId="67" xfId="0" applyNumberFormat="1" applyFont="1" applyFill="1" applyBorder="1" applyAlignment="1" applyProtection="1">
      <alignment horizontal="center" vertical="center" shrinkToFit="1"/>
      <protection locked="0"/>
    </xf>
    <xf numFmtId="176" fontId="5" fillId="7" borderId="122" xfId="0" applyNumberFormat="1" applyFont="1" applyFill="1" applyBorder="1" applyAlignment="1">
      <alignment horizontal="center" vertical="center" shrinkToFit="1"/>
    </xf>
    <xf numFmtId="49" fontId="5" fillId="7" borderId="123" xfId="0" applyNumberFormat="1" applyFont="1" applyFill="1" applyBorder="1" applyAlignment="1" applyProtection="1">
      <alignment horizontal="center" vertical="center" shrinkToFit="1"/>
      <protection locked="0"/>
    </xf>
    <xf numFmtId="49" fontId="5" fillId="7" borderId="121" xfId="0" applyNumberFormat="1" applyFont="1" applyFill="1" applyBorder="1" applyAlignment="1" applyProtection="1">
      <alignment horizontal="center" vertical="center" shrinkToFit="1"/>
      <protection locked="0"/>
    </xf>
    <xf numFmtId="0" fontId="5" fillId="7" borderId="164" xfId="0" applyFont="1" applyFill="1" applyBorder="1" applyAlignment="1" applyProtection="1">
      <alignment horizontal="center" vertical="center" shrinkToFit="1"/>
      <protection locked="0"/>
    </xf>
    <xf numFmtId="0" fontId="5" fillId="7" borderId="162" xfId="5" applyFill="1" applyBorder="1" applyAlignment="1" applyProtection="1">
      <alignment horizontal="center" vertical="center" shrinkToFit="1"/>
      <protection locked="0"/>
    </xf>
    <xf numFmtId="0" fontId="5" fillId="7" borderId="178" xfId="0" applyFont="1" applyFill="1" applyBorder="1" applyAlignment="1" applyProtection="1">
      <alignment horizontal="center" vertical="center" shrinkToFit="1"/>
      <protection locked="0"/>
    </xf>
    <xf numFmtId="0" fontId="5" fillId="7" borderId="176" xfId="5" applyFill="1" applyBorder="1" applyAlignment="1" applyProtection="1">
      <alignment horizontal="center" vertical="center" shrinkToFit="1"/>
      <protection locked="0"/>
    </xf>
    <xf numFmtId="0" fontId="5" fillId="7" borderId="191" xfId="0" applyFont="1" applyFill="1" applyBorder="1" applyAlignment="1" applyProtection="1">
      <alignment horizontal="center" vertical="center" shrinkToFit="1"/>
      <protection locked="0"/>
    </xf>
    <xf numFmtId="0" fontId="5" fillId="7" borderId="172" xfId="5" applyFill="1" applyBorder="1" applyAlignment="1" applyProtection="1">
      <alignment horizontal="center" vertical="center" shrinkToFit="1"/>
      <protection locked="0"/>
    </xf>
    <xf numFmtId="0" fontId="5" fillId="7" borderId="198" xfId="0" applyFont="1" applyFill="1" applyBorder="1" applyAlignment="1" applyProtection="1">
      <alignment horizontal="center" vertical="center" shrinkToFit="1"/>
      <protection locked="0"/>
    </xf>
    <xf numFmtId="0" fontId="5" fillId="7" borderId="195" xfId="5" applyFill="1" applyBorder="1" applyAlignment="1" applyProtection="1">
      <alignment horizontal="center" vertical="center" shrinkToFit="1"/>
      <protection locked="0"/>
    </xf>
    <xf numFmtId="0" fontId="5" fillId="7" borderId="163" xfId="0" applyFont="1" applyFill="1" applyBorder="1" applyAlignment="1" applyProtection="1">
      <alignment horizontal="center" vertical="center" shrinkToFit="1"/>
      <protection locked="0"/>
    </xf>
    <xf numFmtId="0" fontId="5" fillId="7" borderId="177" xfId="0" applyFont="1" applyFill="1" applyBorder="1" applyAlignment="1" applyProtection="1">
      <alignment horizontal="center" vertical="center" shrinkToFit="1"/>
      <protection locked="0"/>
    </xf>
    <xf numFmtId="0" fontId="5" fillId="7" borderId="196" xfId="0" applyFont="1" applyFill="1" applyBorder="1" applyAlignment="1" applyProtection="1">
      <alignment horizontal="center" vertical="center" shrinkToFit="1"/>
      <protection locked="0"/>
    </xf>
    <xf numFmtId="0" fontId="5" fillId="7" borderId="221" xfId="0" applyFont="1" applyFill="1" applyBorder="1" applyAlignment="1" applyProtection="1">
      <alignment horizontal="center" vertical="center" shrinkToFit="1"/>
      <protection locked="0"/>
    </xf>
    <xf numFmtId="0" fontId="5" fillId="7" borderId="185" xfId="0" applyFont="1" applyFill="1" applyBorder="1" applyAlignment="1" applyProtection="1">
      <alignment horizontal="center" vertical="center" shrinkToFit="1"/>
      <protection locked="0"/>
    </xf>
    <xf numFmtId="0" fontId="5" fillId="7" borderId="220" xfId="5" applyFill="1" applyBorder="1" applyAlignment="1" applyProtection="1">
      <alignment horizontal="center" vertical="center" shrinkToFit="1"/>
      <protection locked="0"/>
    </xf>
    <xf numFmtId="0" fontId="5" fillId="7" borderId="162" xfId="0" applyFont="1" applyFill="1" applyBorder="1" applyAlignment="1" applyProtection="1">
      <alignment horizontal="center" vertical="center" shrinkToFit="1"/>
      <protection locked="0"/>
    </xf>
    <xf numFmtId="0" fontId="5" fillId="7" borderId="220" xfId="0" applyFont="1" applyFill="1" applyBorder="1" applyAlignment="1" applyProtection="1">
      <alignment horizontal="center" vertical="center" shrinkToFit="1"/>
      <protection locked="0"/>
    </xf>
    <xf numFmtId="0" fontId="5" fillId="7" borderId="128" xfId="0" applyFont="1" applyFill="1" applyBorder="1" applyAlignment="1" applyProtection="1">
      <alignment horizontal="center" vertical="center" shrinkToFit="1"/>
      <protection locked="0"/>
    </xf>
    <xf numFmtId="0" fontId="5" fillId="7" borderId="229" xfId="0" applyFont="1" applyFill="1" applyBorder="1" applyAlignment="1" applyProtection="1">
      <alignment horizontal="center" vertical="center" shrinkToFit="1"/>
      <protection locked="0"/>
    </xf>
    <xf numFmtId="0" fontId="5" fillId="7" borderId="195" xfId="0" applyFont="1" applyFill="1" applyBorder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vertical="center"/>
    </xf>
    <xf numFmtId="49" fontId="5" fillId="3" borderId="268" xfId="0" applyNumberFormat="1" applyFont="1" applyFill="1" applyBorder="1" applyAlignment="1">
      <alignment shrinkToFit="1"/>
    </xf>
    <xf numFmtId="49" fontId="5" fillId="3" borderId="269" xfId="0" applyNumberFormat="1" applyFont="1" applyFill="1" applyBorder="1" applyAlignment="1">
      <alignment shrinkToFit="1"/>
    </xf>
    <xf numFmtId="49" fontId="5" fillId="3" borderId="21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vertical="center"/>
    </xf>
    <xf numFmtId="0" fontId="48" fillId="0" borderId="0" xfId="5" applyFont="1" applyAlignment="1">
      <alignment horizontal="center" vertical="center"/>
    </xf>
    <xf numFmtId="0" fontId="51" fillId="0" borderId="0" xfId="5" applyFont="1"/>
    <xf numFmtId="0" fontId="52" fillId="0" borderId="0" xfId="5" applyFont="1"/>
    <xf numFmtId="0" fontId="52" fillId="0" borderId="0" xfId="5" applyFont="1" applyAlignment="1">
      <alignment vertical="center" wrapText="1"/>
    </xf>
    <xf numFmtId="0" fontId="51" fillId="0" borderId="0" xfId="5" applyFont="1" applyAlignment="1" applyProtection="1">
      <alignment horizontal="right"/>
      <protection locked="0"/>
    </xf>
    <xf numFmtId="0" fontId="53" fillId="0" borderId="0" xfId="5" applyFont="1"/>
    <xf numFmtId="0" fontId="53" fillId="0" borderId="0" xfId="5" applyFont="1" applyAlignment="1">
      <alignment horizontal="right" vertical="center"/>
    </xf>
    <xf numFmtId="0" fontId="52" fillId="0" borderId="0" xfId="5" applyFont="1" applyAlignment="1">
      <alignment horizontal="right"/>
    </xf>
    <xf numFmtId="0" fontId="51" fillId="0" borderId="0" xfId="5" applyFont="1" applyAlignment="1">
      <alignment vertical="center"/>
    </xf>
    <xf numFmtId="0" fontId="51" fillId="0" borderId="0" xfId="5" applyFont="1" applyAlignment="1" applyProtection="1">
      <alignment horizontal="center"/>
      <protection locked="0"/>
    </xf>
    <xf numFmtId="0" fontId="51" fillId="0" borderId="275" xfId="5" applyFont="1" applyBorder="1" applyAlignment="1">
      <alignment horizontal="center" vertical="center"/>
    </xf>
    <xf numFmtId="0" fontId="51" fillId="0" borderId="5" xfId="5" applyFont="1" applyBorder="1" applyAlignment="1">
      <alignment horizontal="center" vertical="center"/>
    </xf>
    <xf numFmtId="0" fontId="51" fillId="0" borderId="274" xfId="5" applyFont="1" applyBorder="1" applyAlignment="1" applyProtection="1">
      <alignment horizontal="center" vertical="center"/>
      <protection locked="0"/>
    </xf>
    <xf numFmtId="0" fontId="51" fillId="0" borderId="274" xfId="5" applyFont="1" applyBorder="1" applyAlignment="1" applyProtection="1">
      <alignment horizontal="left" vertical="center"/>
      <protection locked="0"/>
    </xf>
    <xf numFmtId="0" fontId="51" fillId="0" borderId="275" xfId="5" applyFont="1" applyBorder="1" applyAlignment="1" applyProtection="1">
      <alignment horizontal="center" vertical="center"/>
      <protection locked="0"/>
    </xf>
    <xf numFmtId="0" fontId="51" fillId="0" borderId="274" xfId="5" applyFont="1" applyBorder="1" applyAlignment="1" applyProtection="1">
      <alignment horizontal="left" vertical="center" wrapText="1"/>
      <protection locked="0"/>
    </xf>
    <xf numFmtId="0" fontId="51" fillId="0" borderId="278" xfId="5" applyFont="1" applyBorder="1" applyAlignment="1" applyProtection="1">
      <alignment horizontal="center" vertical="center"/>
      <protection locked="0"/>
    </xf>
    <xf numFmtId="0" fontId="51" fillId="0" borderId="5" xfId="5" applyFont="1" applyBorder="1" applyAlignment="1" applyProtection="1">
      <alignment horizontal="left" vertical="center" wrapText="1"/>
      <protection locked="0"/>
    </xf>
    <xf numFmtId="0" fontId="51" fillId="0" borderId="5" xfId="5" applyFont="1" applyBorder="1" applyAlignment="1" applyProtection="1">
      <alignment horizontal="center" vertical="center"/>
      <protection locked="0"/>
    </xf>
    <xf numFmtId="180" fontId="15" fillId="0" borderId="0" xfId="0" applyNumberFormat="1" applyFont="1" applyAlignment="1">
      <alignment horizontal="left" vertical="center"/>
    </xf>
    <xf numFmtId="180" fontId="15" fillId="0" borderId="0" xfId="0" applyNumberFormat="1" applyFont="1" applyAlignment="1">
      <alignment horizontal="left" vertical="center" shrinkToFit="1"/>
    </xf>
    <xf numFmtId="49" fontId="5" fillId="3" borderId="281" xfId="0" applyNumberFormat="1" applyFont="1" applyFill="1" applyBorder="1" applyAlignment="1">
      <alignment shrinkToFit="1"/>
    </xf>
    <xf numFmtId="180" fontId="51" fillId="0" borderId="274" xfId="5" applyNumberFormat="1" applyFont="1" applyBorder="1" applyAlignment="1" applyProtection="1">
      <alignment horizontal="center" vertical="center"/>
      <protection locked="0"/>
    </xf>
    <xf numFmtId="0" fontId="56" fillId="0" borderId="0" xfId="5" applyFont="1" applyAlignment="1">
      <alignment vertical="center"/>
    </xf>
    <xf numFmtId="49" fontId="0" fillId="0" borderId="287" xfId="0" applyNumberFormat="1" applyBorder="1" applyAlignment="1">
      <alignment horizontal="center" vertical="center" wrapText="1"/>
    </xf>
    <xf numFmtId="49" fontId="0" fillId="0" borderId="289" xfId="0" applyNumberFormat="1" applyBorder="1" applyAlignment="1">
      <alignment horizontal="center" vertical="center" wrapText="1"/>
    </xf>
    <xf numFmtId="49" fontId="2" fillId="0" borderId="96" xfId="0" applyNumberFormat="1" applyFont="1" applyBorder="1" applyAlignment="1">
      <alignment horizontal="center" vertical="center"/>
    </xf>
    <xf numFmtId="49" fontId="2" fillId="0" borderId="97" xfId="0" applyNumberFormat="1" applyFont="1" applyBorder="1" applyAlignment="1">
      <alignment horizontal="center" vertical="center"/>
    </xf>
    <xf numFmtId="180" fontId="0" fillId="0" borderId="98" xfId="5" applyNumberFormat="1" applyFont="1" applyBorder="1" applyAlignment="1" applyProtection="1">
      <alignment horizontal="center" vertical="center" shrinkToFit="1"/>
      <protection locked="0"/>
    </xf>
    <xf numFmtId="180" fontId="5" fillId="0" borderId="99" xfId="5" applyNumberFormat="1" applyBorder="1" applyAlignment="1" applyProtection="1">
      <alignment horizontal="center" vertical="center" shrinkToFit="1"/>
      <protection locked="0"/>
    </xf>
    <xf numFmtId="180" fontId="0" fillId="0" borderId="99" xfId="5" applyNumberFormat="1" applyFont="1" applyBorder="1" applyAlignment="1" applyProtection="1">
      <alignment horizontal="center" vertical="center" shrinkToFit="1"/>
      <protection locked="0"/>
    </xf>
    <xf numFmtId="180" fontId="5" fillId="0" borderId="100" xfId="5" applyNumberFormat="1" applyBorder="1" applyAlignment="1" applyProtection="1">
      <alignment horizontal="center" vertical="center" shrinkToFit="1"/>
      <protection locked="0"/>
    </xf>
    <xf numFmtId="180" fontId="5" fillId="0" borderId="101" xfId="5" applyNumberFormat="1" applyBorder="1" applyAlignment="1" applyProtection="1">
      <alignment horizontal="center" vertical="center" shrinkToFit="1"/>
      <protection locked="0"/>
    </xf>
    <xf numFmtId="49" fontId="2" fillId="0" borderId="103" xfId="0" applyNumberFormat="1" applyFont="1" applyBorder="1" applyAlignment="1">
      <alignment horizontal="center" vertical="center"/>
    </xf>
    <xf numFmtId="49" fontId="2" fillId="0" borderId="104" xfId="0" applyNumberFormat="1" applyFont="1" applyBorder="1" applyAlignment="1">
      <alignment horizontal="center" vertical="center"/>
    </xf>
    <xf numFmtId="180" fontId="0" fillId="0" borderId="105" xfId="5" applyNumberFormat="1" applyFont="1" applyBorder="1" applyAlignment="1" applyProtection="1">
      <alignment horizontal="center" vertical="center" shrinkToFit="1"/>
      <protection locked="0"/>
    </xf>
    <xf numFmtId="180" fontId="5" fillId="0" borderId="88" xfId="5" applyNumberFormat="1" applyBorder="1" applyAlignment="1" applyProtection="1">
      <alignment horizontal="center" vertical="center" shrinkToFit="1"/>
      <protection locked="0"/>
    </xf>
    <xf numFmtId="180" fontId="0" fillId="0" borderId="88" xfId="5" applyNumberFormat="1" applyFont="1" applyBorder="1" applyAlignment="1" applyProtection="1">
      <alignment horizontal="center" vertical="center" shrinkToFit="1"/>
      <protection locked="0"/>
    </xf>
    <xf numFmtId="180" fontId="5" fillId="0" borderId="104" xfId="5" applyNumberFormat="1" applyBorder="1" applyAlignment="1" applyProtection="1">
      <alignment horizontal="center" vertical="center" shrinkToFit="1"/>
      <protection locked="0"/>
    </xf>
    <xf numFmtId="180" fontId="5" fillId="0" borderId="89" xfId="5" applyNumberFormat="1" applyBorder="1" applyAlignment="1" applyProtection="1">
      <alignment horizontal="center" vertical="center" shrinkToFit="1"/>
      <protection locked="0"/>
    </xf>
    <xf numFmtId="49" fontId="0" fillId="0" borderId="6" xfId="0" applyNumberForma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8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95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102" xfId="0" applyNumberFormat="1" applyFont="1" applyBorder="1" applyAlignment="1">
      <alignment horizontal="center" vertical="center"/>
    </xf>
    <xf numFmtId="49" fontId="5" fillId="0" borderId="283" xfId="0" applyNumberFormat="1" applyFont="1" applyBorder="1" applyAlignment="1">
      <alignment horizontal="center" vertical="center"/>
    </xf>
    <xf numFmtId="49" fontId="5" fillId="0" borderId="284" xfId="0" applyNumberFormat="1" applyFont="1" applyBorder="1" applyAlignment="1">
      <alignment horizontal="center" vertical="center"/>
    </xf>
    <xf numFmtId="49" fontId="2" fillId="0" borderId="285" xfId="0" applyNumberFormat="1" applyFont="1" applyBorder="1" applyAlignment="1">
      <alignment horizontal="center" vertical="center" textRotation="255"/>
    </xf>
    <xf numFmtId="49" fontId="2" fillId="0" borderId="49" xfId="0" applyNumberFormat="1" applyFont="1" applyBorder="1" applyAlignment="1">
      <alignment horizontal="center" vertical="center" textRotation="255"/>
    </xf>
    <xf numFmtId="49" fontId="2" fillId="0" borderId="52" xfId="0" applyNumberFormat="1" applyFont="1" applyBorder="1" applyAlignment="1">
      <alignment horizontal="center" vertical="center" textRotation="255"/>
    </xf>
    <xf numFmtId="49" fontId="2" fillId="0" borderId="286" xfId="0" applyNumberFormat="1" applyFont="1" applyBorder="1" applyAlignment="1">
      <alignment horizontal="center" vertical="center"/>
    </xf>
    <xf numFmtId="49" fontId="2" fillId="0" borderId="287" xfId="0" applyNumberFormat="1" applyFont="1" applyBorder="1" applyAlignment="1">
      <alignment horizontal="center" vertical="center"/>
    </xf>
    <xf numFmtId="49" fontId="0" fillId="0" borderId="288" xfId="0" applyNumberFormat="1" applyBorder="1" applyAlignment="1">
      <alignment horizontal="center" vertical="center" wrapText="1"/>
    </xf>
    <xf numFmtId="49" fontId="5" fillId="0" borderId="115" xfId="0" applyNumberFormat="1" applyFont="1" applyBorder="1" applyAlignment="1">
      <alignment horizontal="center" vertical="center" shrinkToFit="1"/>
    </xf>
    <xf numFmtId="49" fontId="5" fillId="0" borderId="118" xfId="0" applyNumberFormat="1" applyFont="1" applyBorder="1" applyAlignment="1">
      <alignment horizontal="center" vertical="center" shrinkToFit="1"/>
    </xf>
    <xf numFmtId="49" fontId="5" fillId="0" borderId="115" xfId="0" applyNumberFormat="1" applyFont="1" applyBorder="1" applyAlignment="1" applyProtection="1">
      <alignment horizontal="center" vertical="center" shrinkToFit="1"/>
      <protection locked="0"/>
    </xf>
    <xf numFmtId="49" fontId="5" fillId="0" borderId="111" xfId="0" applyNumberFormat="1" applyFont="1" applyBorder="1" applyAlignment="1">
      <alignment horizontal="center" vertical="center" shrinkToFit="1"/>
    </xf>
    <xf numFmtId="49" fontId="5" fillId="0" borderId="132" xfId="0" applyNumberFormat="1" applyFont="1" applyBorder="1" applyAlignment="1">
      <alignment horizontal="center" vertical="center" shrinkToFit="1"/>
    </xf>
    <xf numFmtId="49" fontId="5" fillId="0" borderId="59" xfId="0" applyNumberFormat="1" applyFont="1" applyBorder="1" applyAlignment="1">
      <alignment horizontal="center" vertical="center" shrinkToFit="1"/>
    </xf>
    <xf numFmtId="49" fontId="5" fillId="0" borderId="60" xfId="0" applyNumberFormat="1" applyFont="1" applyBorder="1" applyAlignment="1">
      <alignment horizontal="center" vertical="center" shrinkToFit="1"/>
    </xf>
    <xf numFmtId="0" fontId="5" fillId="0" borderId="51" xfId="5" applyBorder="1" applyAlignment="1" applyProtection="1">
      <alignment horizontal="center" vertical="center" shrinkToFit="1"/>
      <protection locked="0"/>
    </xf>
    <xf numFmtId="49" fontId="5" fillId="3" borderId="271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68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72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69" xfId="0" applyNumberFormat="1" applyFont="1" applyFill="1" applyBorder="1" applyAlignment="1" applyProtection="1">
      <alignment horizontal="center" vertical="center" shrinkToFit="1"/>
      <protection locked="0"/>
    </xf>
    <xf numFmtId="49" fontId="2" fillId="3" borderId="42" xfId="0" applyNumberFormat="1" applyFont="1" applyFill="1" applyBorder="1" applyAlignment="1">
      <alignment horizontal="center" vertical="center" shrinkToFit="1"/>
    </xf>
    <xf numFmtId="49" fontId="2" fillId="3" borderId="40" xfId="0" applyNumberFormat="1" applyFont="1" applyFill="1" applyBorder="1" applyAlignment="1">
      <alignment horizontal="center" vertical="center" shrinkToFit="1"/>
    </xf>
    <xf numFmtId="49" fontId="2" fillId="3" borderId="43" xfId="0" applyNumberFormat="1" applyFont="1" applyFill="1" applyBorder="1" applyAlignment="1">
      <alignment horizontal="center" vertical="center" shrinkToFit="1"/>
    </xf>
    <xf numFmtId="49" fontId="5" fillId="3" borderId="36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4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4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88" xfId="5" applyNumberFormat="1" applyBorder="1" applyAlignment="1" applyProtection="1">
      <alignment horizontal="center" vertical="center" shrinkToFit="1"/>
      <protection locked="0"/>
    </xf>
    <xf numFmtId="49" fontId="5" fillId="0" borderId="89" xfId="5" applyNumberFormat="1" applyBorder="1" applyAlignment="1" applyProtection="1">
      <alignment horizontal="center" vertical="center" shrinkToFit="1"/>
      <protection locked="0"/>
    </xf>
    <xf numFmtId="49" fontId="5" fillId="3" borderId="37" xfId="5" applyNumberFormat="1" applyFill="1" applyBorder="1" applyAlignment="1" applyProtection="1">
      <alignment horizontal="center" vertical="center" shrinkToFit="1"/>
      <protection locked="0"/>
    </xf>
    <xf numFmtId="49" fontId="5" fillId="3" borderId="10" xfId="5" applyNumberFormat="1" applyFill="1" applyBorder="1" applyAlignment="1" applyProtection="1">
      <alignment horizontal="center" vertical="center" shrinkToFit="1"/>
      <protection locked="0"/>
    </xf>
    <xf numFmtId="49" fontId="5" fillId="3" borderId="38" xfId="5" applyNumberFormat="1" applyFill="1" applyBorder="1" applyAlignment="1" applyProtection="1">
      <alignment horizontal="center" vertical="center" shrinkToFit="1"/>
      <protection locked="0"/>
    </xf>
    <xf numFmtId="49" fontId="5" fillId="3" borderId="39" xfId="5" applyNumberFormat="1" applyFill="1" applyBorder="1" applyAlignment="1" applyProtection="1">
      <alignment horizontal="center" vertical="center" shrinkToFit="1"/>
      <protection locked="0"/>
    </xf>
    <xf numFmtId="49" fontId="2" fillId="3" borderId="41" xfId="0" applyNumberFormat="1" applyFont="1" applyFill="1" applyBorder="1" applyAlignment="1">
      <alignment horizontal="center" vertical="center" shrinkToFit="1"/>
    </xf>
    <xf numFmtId="49" fontId="5" fillId="0" borderId="114" xfId="0" applyNumberFormat="1" applyFont="1" applyBorder="1" applyAlignment="1">
      <alignment horizontal="center" vertical="center" shrinkToFit="1"/>
    </xf>
    <xf numFmtId="49" fontId="5" fillId="0" borderId="262" xfId="0" applyNumberFormat="1" applyFont="1" applyBorder="1" applyAlignment="1">
      <alignment horizontal="center" vertical="center" shrinkToFit="1"/>
    </xf>
    <xf numFmtId="49" fontId="2" fillId="0" borderId="48" xfId="0" applyNumberFormat="1" applyFont="1" applyBorder="1" applyAlignment="1">
      <alignment horizontal="center" vertical="center" textRotation="255"/>
    </xf>
    <xf numFmtId="49" fontId="5" fillId="0" borderId="116" xfId="0" applyNumberFormat="1" applyFont="1" applyBorder="1" applyAlignment="1" applyProtection="1">
      <alignment horizontal="center" vertical="center" shrinkToFit="1"/>
      <protection locked="0"/>
    </xf>
    <xf numFmtId="49" fontId="15" fillId="0" borderId="106" xfId="0" applyNumberFormat="1" applyFont="1" applyBorder="1" applyAlignment="1">
      <alignment horizontal="center" vertical="center" wrapText="1"/>
    </xf>
    <xf numFmtId="49" fontId="15" fillId="0" borderId="107" xfId="0" applyNumberFormat="1" applyFont="1" applyBorder="1" applyAlignment="1">
      <alignment horizontal="center" vertical="center"/>
    </xf>
    <xf numFmtId="49" fontId="15" fillId="0" borderId="108" xfId="0" applyNumberFormat="1" applyFont="1" applyBorder="1" applyAlignment="1">
      <alignment horizontal="center" vertical="center"/>
    </xf>
    <xf numFmtId="49" fontId="0" fillId="0" borderId="88" xfId="5" applyNumberFormat="1" applyFont="1" applyBorder="1" applyAlignment="1" applyProtection="1">
      <alignment horizontal="center" vertical="center" shrinkToFit="1"/>
      <protection locked="0"/>
    </xf>
    <xf numFmtId="49" fontId="5" fillId="0" borderId="112" xfId="0" applyNumberFormat="1" applyFont="1" applyBorder="1" applyAlignment="1" applyProtection="1">
      <alignment horizontal="center" vertical="center" shrinkToFit="1"/>
      <protection locked="0"/>
    </xf>
    <xf numFmtId="49" fontId="5" fillId="0" borderId="113" xfId="0" applyNumberFormat="1" applyFont="1" applyBorder="1" applyAlignment="1" applyProtection="1">
      <alignment horizontal="center" vertical="center" shrinkToFit="1"/>
      <protection locked="0"/>
    </xf>
    <xf numFmtId="49" fontId="2" fillId="0" borderId="18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 wrapText="1"/>
    </xf>
    <xf numFmtId="49" fontId="5" fillId="0" borderId="117" xfId="0" applyNumberFormat="1" applyFont="1" applyBorder="1" applyAlignment="1">
      <alignment horizontal="center" vertical="center" shrinkToFit="1"/>
    </xf>
    <xf numFmtId="49" fontId="0" fillId="0" borderId="99" xfId="5" applyNumberFormat="1" applyFont="1" applyBorder="1" applyAlignment="1" applyProtection="1">
      <alignment horizontal="center" vertical="center" shrinkToFit="1"/>
      <protection locked="0"/>
    </xf>
    <xf numFmtId="49" fontId="5" fillId="0" borderId="99" xfId="5" applyNumberFormat="1" applyBorder="1" applyAlignment="1" applyProtection="1">
      <alignment horizontal="center" vertical="center" shrinkToFit="1"/>
      <protection locked="0"/>
    </xf>
    <xf numFmtId="49" fontId="0" fillId="0" borderId="105" xfId="5" applyNumberFormat="1" applyFont="1" applyBorder="1" applyAlignment="1" applyProtection="1">
      <alignment horizontal="center" vertical="center" shrinkToFit="1"/>
      <protection locked="0"/>
    </xf>
    <xf numFmtId="49" fontId="5" fillId="0" borderId="100" xfId="5" applyNumberFormat="1" applyBorder="1" applyAlignment="1" applyProtection="1">
      <alignment horizontal="center" vertical="center" shrinkToFit="1"/>
      <protection locked="0"/>
    </xf>
    <xf numFmtId="49" fontId="0" fillId="0" borderId="98" xfId="5" applyNumberFormat="1" applyFont="1" applyBorder="1" applyAlignment="1" applyProtection="1">
      <alignment horizontal="center" vertical="center" shrinkToFit="1"/>
      <protection locked="0"/>
    </xf>
    <xf numFmtId="49" fontId="2" fillId="0" borderId="73" xfId="0" applyNumberFormat="1" applyFont="1" applyBorder="1" applyAlignment="1">
      <alignment horizontal="center" vertical="center" shrinkToFit="1"/>
    </xf>
    <xf numFmtId="49" fontId="2" fillId="0" borderId="74" xfId="0" applyNumberFormat="1" applyFont="1" applyBorder="1" applyAlignment="1">
      <alignment horizontal="center" vertical="center" shrinkToFit="1"/>
    </xf>
    <xf numFmtId="49" fontId="2" fillId="0" borderId="78" xfId="0" applyNumberFormat="1" applyFont="1" applyBorder="1" applyAlignment="1">
      <alignment horizontal="center" vertical="center" wrapText="1"/>
    </xf>
    <xf numFmtId="49" fontId="2" fillId="0" borderId="79" xfId="0" applyNumberFormat="1" applyFont="1" applyBorder="1" applyAlignment="1">
      <alignment horizontal="center" vertical="center" wrapText="1"/>
    </xf>
    <xf numFmtId="49" fontId="2" fillId="0" borderId="80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109" xfId="0" applyNumberFormat="1" applyBorder="1" applyAlignment="1">
      <alignment horizontal="center" vertical="center" wrapText="1"/>
    </xf>
    <xf numFmtId="49" fontId="5" fillId="0" borderId="130" xfId="0" applyNumberFormat="1" applyFont="1" applyBorder="1" applyAlignment="1">
      <alignment horizontal="center" vertical="center" shrinkToFit="1"/>
    </xf>
    <xf numFmtId="49" fontId="5" fillId="0" borderId="131" xfId="0" applyNumberFormat="1" applyFont="1" applyBorder="1" applyAlignment="1">
      <alignment horizontal="center" vertical="center" shrinkToFit="1"/>
    </xf>
    <xf numFmtId="49" fontId="5" fillId="0" borderId="133" xfId="0" applyNumberFormat="1" applyFont="1" applyBorder="1" applyAlignment="1">
      <alignment horizontal="center" vertical="center" shrinkToFit="1"/>
    </xf>
    <xf numFmtId="49" fontId="5" fillId="0" borderId="134" xfId="0" applyNumberFormat="1" applyFont="1" applyBorder="1" applyAlignment="1">
      <alignment horizontal="center" vertical="center" shrinkToFit="1"/>
    </xf>
    <xf numFmtId="49" fontId="2" fillId="0" borderId="92" xfId="0" applyNumberFormat="1" applyFont="1" applyBorder="1" applyAlignment="1">
      <alignment horizontal="center" vertical="center"/>
    </xf>
    <xf numFmtId="178" fontId="18" fillId="2" borderId="0" xfId="5" applyNumberFormat="1" applyFont="1" applyFill="1" applyAlignment="1">
      <alignment horizontal="left"/>
    </xf>
    <xf numFmtId="49" fontId="5" fillId="0" borderId="119" xfId="0" applyNumberFormat="1" applyFont="1" applyBorder="1" applyAlignment="1">
      <alignment horizontal="center" vertical="center" shrinkToFit="1"/>
    </xf>
    <xf numFmtId="49" fontId="2" fillId="3" borderId="44" xfId="0" applyNumberFormat="1" applyFont="1" applyFill="1" applyBorder="1" applyAlignment="1">
      <alignment horizontal="center" vertical="center" shrinkToFit="1"/>
    </xf>
    <xf numFmtId="49" fontId="2" fillId="3" borderId="45" xfId="0" applyNumberFormat="1" applyFont="1" applyFill="1" applyBorder="1" applyAlignment="1">
      <alignment horizontal="center" vertical="center" shrinkToFit="1"/>
    </xf>
    <xf numFmtId="49" fontId="2" fillId="3" borderId="46" xfId="0" applyNumberFormat="1" applyFont="1" applyFill="1" applyBorder="1" applyAlignment="1">
      <alignment horizontal="center" vertical="center" shrinkToFit="1"/>
    </xf>
    <xf numFmtId="49" fontId="5" fillId="3" borderId="271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268" xfId="0" quotePrefix="1" applyNumberFormat="1" applyFont="1" applyFill="1" applyBorder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left" vertical="center" shrinkToFit="1"/>
      <protection locked="0"/>
    </xf>
    <xf numFmtId="49" fontId="5" fillId="0" borderId="116" xfId="0" applyNumberFormat="1" applyFont="1" applyBorder="1" applyAlignment="1">
      <alignment horizontal="center" vertical="center" shrinkToFit="1"/>
    </xf>
    <xf numFmtId="49" fontId="5" fillId="3" borderId="33" xfId="5" applyNumberFormat="1" applyFill="1" applyBorder="1" applyAlignment="1" applyProtection="1">
      <alignment horizontal="center" vertical="center" shrinkToFit="1"/>
      <protection locked="0"/>
    </xf>
    <xf numFmtId="49" fontId="5" fillId="3" borderId="13" xfId="5" applyNumberFormat="1" applyFill="1" applyBorder="1" applyAlignment="1" applyProtection="1">
      <alignment horizontal="center" vertical="center" shrinkToFit="1"/>
      <protection locked="0"/>
    </xf>
    <xf numFmtId="49" fontId="15" fillId="6" borderId="0" xfId="0" applyNumberFormat="1" applyFont="1" applyFill="1" applyAlignment="1">
      <alignment horizontal="left" vertical="center" shrinkToFit="1"/>
    </xf>
    <xf numFmtId="49" fontId="5" fillId="3" borderId="267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169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167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170" xfId="0" quotePrefix="1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/>
    </xf>
    <xf numFmtId="49" fontId="5" fillId="3" borderId="269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30" xfId="5" quotePrefix="1" applyNumberFormat="1" applyFill="1" applyBorder="1" applyAlignment="1" applyProtection="1">
      <alignment horizontal="center" vertical="center" shrinkToFit="1"/>
      <protection locked="0"/>
    </xf>
    <xf numFmtId="49" fontId="5" fillId="3" borderId="10" xfId="5" quotePrefix="1" applyNumberFormat="1" applyFill="1" applyBorder="1" applyAlignment="1" applyProtection="1">
      <alignment horizontal="center" vertical="center" shrinkToFit="1"/>
      <protection locked="0"/>
    </xf>
    <xf numFmtId="49" fontId="5" fillId="3" borderId="38" xfId="5" quotePrefix="1" applyNumberFormat="1" applyFill="1" applyBorder="1" applyAlignment="1" applyProtection="1">
      <alignment horizontal="center" vertical="center" shrinkToFit="1"/>
      <protection locked="0"/>
    </xf>
    <xf numFmtId="49" fontId="5" fillId="3" borderId="31" xfId="0" applyNumberFormat="1" applyFont="1" applyFill="1" applyBorder="1" applyAlignment="1" applyProtection="1">
      <alignment horizontal="center" vertical="center" shrinkToFit="1"/>
      <protection locked="0"/>
    </xf>
    <xf numFmtId="49" fontId="15" fillId="6" borderId="0" xfId="0" applyNumberFormat="1" applyFont="1" applyFill="1" applyAlignment="1">
      <alignment horizontal="left" vertical="center"/>
    </xf>
    <xf numFmtId="49" fontId="5" fillId="3" borderId="30" xfId="5" applyNumberFormat="1" applyFill="1" applyBorder="1" applyAlignment="1" applyProtection="1">
      <alignment horizontal="center" vertical="center" shrinkToFit="1"/>
      <protection locked="0"/>
    </xf>
    <xf numFmtId="49" fontId="5" fillId="3" borderId="32" xfId="5" applyNumberFormat="1" applyFill="1" applyBorder="1" applyAlignment="1" applyProtection="1">
      <alignment horizontal="center" vertical="center" shrinkToFit="1"/>
      <protection locked="0"/>
    </xf>
    <xf numFmtId="178" fontId="54" fillId="0" borderId="0" xfId="0" applyNumberFormat="1" applyFont="1" applyAlignment="1">
      <alignment horizontal="center" vertical="center" shrinkToFit="1"/>
    </xf>
    <xf numFmtId="49" fontId="5" fillId="3" borderId="34" xfId="5" applyNumberFormat="1" applyFill="1" applyBorder="1" applyAlignment="1" applyProtection="1">
      <alignment horizontal="center" vertical="center" shrinkToFit="1"/>
      <protection locked="0"/>
    </xf>
    <xf numFmtId="49" fontId="5" fillId="3" borderId="124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8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91" xfId="0" applyNumberFormat="1" applyFont="1" applyBorder="1" applyAlignment="1">
      <alignment horizontal="center" vertical="center"/>
    </xf>
    <xf numFmtId="49" fontId="5" fillId="0" borderId="57" xfId="5" applyNumberFormat="1" applyBorder="1" applyAlignment="1" applyProtection="1">
      <alignment horizontal="center" vertical="center" shrinkToFit="1"/>
      <protection locked="0"/>
    </xf>
    <xf numFmtId="49" fontId="5" fillId="0" borderId="71" xfId="5" applyNumberFormat="1" applyBorder="1" applyAlignment="1" applyProtection="1">
      <alignment horizontal="center" vertical="center" shrinkToFit="1"/>
      <protection locked="0"/>
    </xf>
    <xf numFmtId="0" fontId="5" fillId="0" borderId="79" xfId="5" applyBorder="1" applyAlignment="1" applyProtection="1">
      <alignment horizontal="center" vertical="center" shrinkToFit="1"/>
      <protection locked="0"/>
    </xf>
    <xf numFmtId="49" fontId="2" fillId="0" borderId="81" xfId="0" applyNumberFormat="1" applyFont="1" applyBorder="1" applyAlignment="1">
      <alignment horizontal="center" vertical="center"/>
    </xf>
    <xf numFmtId="49" fontId="2" fillId="0" borderId="79" xfId="0" applyNumberFormat="1" applyFont="1" applyBorder="1" applyAlignment="1">
      <alignment horizontal="center" vertical="center"/>
    </xf>
    <xf numFmtId="49" fontId="2" fillId="0" borderId="72" xfId="0" applyNumberFormat="1" applyFont="1" applyBorder="1" applyAlignment="1">
      <alignment horizontal="center" vertical="center"/>
    </xf>
    <xf numFmtId="49" fontId="2" fillId="0" borderId="57" xfId="0" applyNumberFormat="1" applyFont="1" applyBorder="1" applyAlignment="1">
      <alignment horizontal="center" vertical="center"/>
    </xf>
    <xf numFmtId="49" fontId="31" fillId="0" borderId="64" xfId="0" applyNumberFormat="1" applyFont="1" applyBorder="1" applyAlignment="1">
      <alignment horizontal="center" vertical="center" wrapText="1"/>
    </xf>
    <xf numFmtId="49" fontId="5" fillId="0" borderId="64" xfId="5" applyNumberFormat="1" applyBorder="1" applyAlignment="1" applyProtection="1">
      <alignment horizontal="center" vertical="center" shrinkToFit="1"/>
      <protection locked="0"/>
    </xf>
    <xf numFmtId="49" fontId="2" fillId="0" borderId="76" xfId="0" applyNumberFormat="1" applyFont="1" applyBorder="1" applyAlignment="1">
      <alignment horizontal="center" vertical="center" shrinkToFit="1"/>
    </xf>
    <xf numFmtId="49" fontId="46" fillId="0" borderId="74" xfId="1" applyNumberFormat="1" applyFont="1" applyFill="1" applyBorder="1" applyAlignment="1" applyProtection="1">
      <alignment horizontal="center" vertical="center" shrinkToFit="1"/>
      <protection locked="0"/>
    </xf>
    <xf numFmtId="49" fontId="46" fillId="0" borderId="74" xfId="2" applyNumberFormat="1" applyFont="1" applyFill="1" applyBorder="1" applyAlignment="1" applyProtection="1">
      <alignment horizontal="center" vertical="center" shrinkToFit="1"/>
      <protection locked="0"/>
    </xf>
    <xf numFmtId="49" fontId="46" fillId="0" borderId="77" xfId="2" applyNumberFormat="1" applyFont="1" applyFill="1" applyBorder="1" applyAlignment="1" applyProtection="1">
      <alignment horizontal="center" vertical="center" shrinkToFit="1"/>
      <protection locked="0"/>
    </xf>
    <xf numFmtId="49" fontId="0" fillId="0" borderId="83" xfId="0" applyNumberFormat="1" applyBorder="1" applyAlignment="1">
      <alignment horizontal="center" vertical="center"/>
    </xf>
    <xf numFmtId="49" fontId="2" fillId="0" borderId="84" xfId="0" applyNumberFormat="1" applyFont="1" applyBorder="1" applyAlignment="1">
      <alignment horizontal="center" vertical="center"/>
    </xf>
    <xf numFmtId="49" fontId="12" fillId="7" borderId="64" xfId="5" applyNumberFormat="1" applyFont="1" applyFill="1" applyBorder="1" applyAlignment="1" applyProtection="1">
      <alignment horizontal="center" vertical="center" shrinkToFit="1"/>
      <protection locked="0"/>
    </xf>
    <xf numFmtId="49" fontId="26" fillId="7" borderId="64" xfId="5" applyNumberFormat="1" applyFont="1" applyFill="1" applyBorder="1" applyAlignment="1" applyProtection="1">
      <alignment horizontal="center" vertical="center" shrinkToFit="1"/>
      <protection locked="0"/>
    </xf>
    <xf numFmtId="49" fontId="26" fillId="7" borderId="65" xfId="5" applyNumberFormat="1" applyFont="1" applyFill="1" applyBorder="1" applyAlignment="1" applyProtection="1">
      <alignment horizontal="center" vertical="center" shrinkToFit="1"/>
      <protection locked="0"/>
    </xf>
    <xf numFmtId="49" fontId="5" fillId="0" borderId="58" xfId="5" applyNumberFormat="1" applyBorder="1" applyAlignment="1" applyProtection="1">
      <alignment horizontal="center" vertical="center" shrinkToFit="1"/>
      <protection locked="0"/>
    </xf>
    <xf numFmtId="49" fontId="0" fillId="0" borderId="92" xfId="0" applyNumberFormat="1" applyBorder="1" applyAlignment="1">
      <alignment horizontal="center" vertical="center" wrapText="1"/>
    </xf>
    <xf numFmtId="49" fontId="0" fillId="0" borderId="93" xfId="0" applyNumberForma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101" xfId="5" applyNumberFormat="1" applyBorder="1" applyAlignment="1" applyProtection="1">
      <alignment horizontal="center" vertical="center" shrinkToFit="1"/>
      <protection locked="0"/>
    </xf>
    <xf numFmtId="49" fontId="5" fillId="0" borderId="51" xfId="5" applyNumberFormat="1" applyBorder="1" applyAlignment="1" applyProtection="1">
      <alignment horizontal="left" vertical="center" shrinkToFit="1"/>
      <protection locked="0"/>
    </xf>
    <xf numFmtId="49" fontId="5" fillId="0" borderId="86" xfId="5" applyNumberFormat="1" applyBorder="1" applyAlignment="1" applyProtection="1">
      <alignment horizontal="left" vertical="center" shrinkToFit="1"/>
      <protection locked="0"/>
    </xf>
    <xf numFmtId="49" fontId="5" fillId="0" borderId="104" xfId="5" applyNumberFormat="1" applyBorder="1" applyAlignment="1" applyProtection="1">
      <alignment horizontal="center" vertical="center" shrinkToFit="1"/>
      <protection locked="0"/>
    </xf>
    <xf numFmtId="49" fontId="7" fillId="0" borderId="56" xfId="0" applyNumberFormat="1" applyFont="1" applyBorder="1" applyAlignment="1">
      <alignment horizontal="center" vertical="center"/>
    </xf>
    <xf numFmtId="49" fontId="7" fillId="0" borderId="57" xfId="0" applyNumberFormat="1" applyFont="1" applyBorder="1" applyAlignment="1">
      <alignment horizontal="center" vertical="center"/>
    </xf>
    <xf numFmtId="49" fontId="10" fillId="4" borderId="26" xfId="0" applyNumberFormat="1" applyFont="1" applyFill="1" applyBorder="1" applyAlignment="1">
      <alignment horizontal="center" vertical="center" shrinkToFit="1"/>
    </xf>
    <xf numFmtId="49" fontId="10" fillId="4" borderId="9" xfId="0" applyNumberFormat="1" applyFont="1" applyFill="1" applyBorder="1" applyAlignment="1">
      <alignment horizontal="center" vertical="center" shrinkToFit="1"/>
    </xf>
    <xf numFmtId="49" fontId="10" fillId="4" borderId="27" xfId="0" applyNumberFormat="1" applyFont="1" applyFill="1" applyBorder="1" applyAlignment="1">
      <alignment horizontal="center" vertical="center" shrinkToFit="1"/>
    </xf>
    <xf numFmtId="49" fontId="0" fillId="0" borderId="60" xfId="9" applyNumberFormat="1" applyFont="1" applyBorder="1" applyAlignment="1">
      <alignment horizontal="center" vertical="center" shrinkToFit="1"/>
    </xf>
    <xf numFmtId="49" fontId="2" fillId="0" borderId="60" xfId="9" applyNumberFormat="1" applyBorder="1" applyAlignment="1">
      <alignment horizontal="center" vertical="center" shrinkToFit="1"/>
    </xf>
    <xf numFmtId="49" fontId="5" fillId="0" borderId="60" xfId="5" applyNumberFormat="1" applyBorder="1" applyAlignment="1" applyProtection="1">
      <alignment horizontal="center" vertical="center" shrinkToFit="1"/>
      <protection locked="0"/>
    </xf>
    <xf numFmtId="49" fontId="33" fillId="0" borderId="60" xfId="5" applyNumberFormat="1" applyFont="1" applyBorder="1" applyAlignment="1" applyProtection="1">
      <alignment horizontal="center" vertical="center" shrinkToFit="1"/>
      <protection locked="0"/>
    </xf>
    <xf numFmtId="49" fontId="33" fillId="0" borderId="61" xfId="5" applyNumberFormat="1" applyFont="1" applyBorder="1" applyAlignment="1" applyProtection="1">
      <alignment horizontal="center" vertical="center" shrinkToFit="1"/>
      <protection locked="0"/>
    </xf>
    <xf numFmtId="49" fontId="5" fillId="0" borderId="54" xfId="0" applyNumberFormat="1" applyFont="1" applyBorder="1" applyAlignment="1">
      <alignment horizontal="left" vertical="center" wrapText="1" indent="1" shrinkToFit="1"/>
    </xf>
    <xf numFmtId="49" fontId="5" fillId="0" borderId="54" xfId="0" applyNumberFormat="1" applyFont="1" applyBorder="1" applyAlignment="1">
      <alignment horizontal="left" vertical="center" indent="1" shrinkToFit="1"/>
    </xf>
    <xf numFmtId="49" fontId="5" fillId="0" borderId="55" xfId="0" applyNumberFormat="1" applyFont="1" applyBorder="1" applyAlignment="1">
      <alignment horizontal="left" vertical="center" indent="1" shrinkToFit="1"/>
    </xf>
    <xf numFmtId="49" fontId="2" fillId="0" borderId="87" xfId="0" applyNumberFormat="1" applyFont="1" applyBorder="1" applyAlignment="1">
      <alignment horizontal="center" vertical="center"/>
    </xf>
    <xf numFmtId="49" fontId="2" fillId="0" borderId="88" xfId="0" applyNumberFormat="1" applyFont="1" applyBorder="1" applyAlignment="1">
      <alignment horizontal="center" vertical="center"/>
    </xf>
    <xf numFmtId="49" fontId="11" fillId="4" borderId="23" xfId="0" applyNumberFormat="1" applyFont="1" applyFill="1" applyBorder="1" applyAlignment="1">
      <alignment horizontal="center" vertical="center" shrinkToFit="1"/>
    </xf>
    <xf numFmtId="49" fontId="11" fillId="4" borderId="9" xfId="0" applyNumberFormat="1" applyFont="1" applyFill="1" applyBorder="1" applyAlignment="1">
      <alignment horizontal="center" vertical="center" shrinkToFit="1"/>
    </xf>
    <xf numFmtId="49" fontId="5" fillId="3" borderId="279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25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8" xfId="0" applyNumberFormat="1" applyBorder="1" applyAlignment="1">
      <alignment horizontal="center" vertical="center"/>
    </xf>
    <xf numFmtId="49" fontId="0" fillId="0" borderId="110" xfId="0" applyNumberFormat="1" applyBorder="1" applyAlignment="1">
      <alignment horizontal="center" vertical="center"/>
    </xf>
    <xf numFmtId="49" fontId="2" fillId="0" borderId="82" xfId="0" applyNumberFormat="1" applyFont="1" applyBorder="1" applyAlignment="1">
      <alignment horizontal="center" vertical="center"/>
    </xf>
    <xf numFmtId="49" fontId="5" fillId="0" borderId="74" xfId="5" applyNumberFormat="1" applyBorder="1" applyAlignment="1" applyProtection="1">
      <alignment horizontal="center" vertical="center" shrinkToFit="1"/>
      <protection locked="0"/>
    </xf>
    <xf numFmtId="49" fontId="5" fillId="0" borderId="75" xfId="5" applyNumberFormat="1" applyBorder="1" applyAlignment="1" applyProtection="1">
      <alignment horizontal="center" vertical="center" shrinkToFit="1"/>
      <protection locked="0"/>
    </xf>
    <xf numFmtId="49" fontId="2" fillId="0" borderId="63" xfId="0" applyNumberFormat="1" applyFont="1" applyBorder="1" applyAlignment="1">
      <alignment horizontal="center" vertical="center" wrapText="1"/>
    </xf>
    <xf numFmtId="49" fontId="2" fillId="0" borderId="64" xfId="0" applyNumberFormat="1" applyFont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shrinkToFit="1"/>
    </xf>
    <xf numFmtId="49" fontId="14" fillId="4" borderId="25" xfId="0" applyNumberFormat="1" applyFont="1" applyFill="1" applyBorder="1" applyAlignment="1">
      <alignment horizontal="center" vertical="center" shrinkToFit="1"/>
    </xf>
    <xf numFmtId="49" fontId="5" fillId="3" borderId="124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14" xfId="0" quotePrefix="1" applyNumberFormat="1" applyFont="1" applyFill="1" applyBorder="1" applyAlignment="1" applyProtection="1">
      <alignment horizontal="center" vertical="center" shrinkToFit="1"/>
      <protection locked="0"/>
    </xf>
    <xf numFmtId="49" fontId="5" fillId="3" borderId="24" xfId="0" quotePrefix="1" applyNumberFormat="1" applyFont="1" applyFill="1" applyBorder="1" applyAlignment="1" applyProtection="1">
      <alignment horizontal="center" vertical="center" shrinkToFit="1"/>
      <protection locked="0"/>
    </xf>
    <xf numFmtId="49" fontId="2" fillId="0" borderId="53" xfId="0" applyNumberFormat="1" applyFont="1" applyBorder="1" applyAlignment="1">
      <alignment horizontal="center" vertical="center"/>
    </xf>
    <xf numFmtId="49" fontId="2" fillId="0" borderId="54" xfId="0" applyNumberFormat="1" applyFont="1" applyBorder="1" applyAlignment="1">
      <alignment horizontal="center" vertical="center"/>
    </xf>
    <xf numFmtId="49" fontId="5" fillId="0" borderId="84" xfId="5" applyNumberFormat="1" applyBorder="1" applyAlignment="1" applyProtection="1">
      <alignment horizontal="center" vertical="center" shrinkToFit="1"/>
      <protection locked="0"/>
    </xf>
    <xf numFmtId="49" fontId="5" fillId="0" borderId="85" xfId="5" applyNumberFormat="1" applyBorder="1" applyAlignment="1" applyProtection="1">
      <alignment horizontal="center" vertical="center" shrinkToFit="1"/>
      <protection locked="0"/>
    </xf>
    <xf numFmtId="49" fontId="0" fillId="0" borderId="94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90" xfId="0" applyNumberFormat="1" applyFon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 wrapText="1"/>
    </xf>
    <xf numFmtId="49" fontId="2" fillId="0" borderId="60" xfId="0" applyNumberFormat="1" applyFont="1" applyBorder="1" applyAlignment="1">
      <alignment horizontal="center" vertical="center"/>
    </xf>
    <xf numFmtId="49" fontId="5" fillId="3" borderId="166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67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68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69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6" xfId="0" applyNumberFormat="1" applyFont="1" applyFill="1" applyBorder="1" applyAlignment="1">
      <alignment horizontal="center" vertical="center" textRotation="255" shrinkToFit="1"/>
    </xf>
    <xf numFmtId="49" fontId="20" fillId="3" borderId="8" xfId="0" applyNumberFormat="1" applyFont="1" applyFill="1" applyBorder="1" applyAlignment="1">
      <alignment horizontal="center" vertical="center" textRotation="255" shrinkToFit="1"/>
    </xf>
    <xf numFmtId="49" fontId="20" fillId="3" borderId="3" xfId="0" applyNumberFormat="1" applyFont="1" applyFill="1" applyBorder="1" applyAlignment="1">
      <alignment horizontal="center" vertical="center" textRotation="255" shrinkToFit="1"/>
    </xf>
    <xf numFmtId="49" fontId="20" fillId="3" borderId="2" xfId="0" applyNumberFormat="1" applyFont="1" applyFill="1" applyBorder="1" applyAlignment="1">
      <alignment horizontal="center" vertical="center" textRotation="255" shrinkToFit="1"/>
    </xf>
    <xf numFmtId="49" fontId="20" fillId="3" borderId="273" xfId="0" applyNumberFormat="1" applyFont="1" applyFill="1" applyBorder="1" applyAlignment="1">
      <alignment horizontal="center" vertical="center" textRotation="255" shrinkToFit="1"/>
    </xf>
    <xf numFmtId="49" fontId="20" fillId="3" borderId="266" xfId="0" applyNumberFormat="1" applyFont="1" applyFill="1" applyBorder="1" applyAlignment="1">
      <alignment horizontal="center" vertical="center" textRotation="255" shrinkToFit="1"/>
    </xf>
    <xf numFmtId="49" fontId="5" fillId="3" borderId="168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30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10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38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10" xfId="5" applyNumberFormat="1" applyFill="1" applyBorder="1" applyAlignment="1" applyProtection="1">
      <alignment horizontal="center" vertical="center" shrinkToFit="1"/>
      <protection locked="0"/>
    </xf>
    <xf numFmtId="180" fontId="5" fillId="3" borderId="39" xfId="5" applyNumberFormat="1" applyFill="1" applyBorder="1" applyAlignment="1" applyProtection="1">
      <alignment horizontal="center" vertical="center" shrinkToFit="1"/>
      <protection locked="0"/>
    </xf>
    <xf numFmtId="49" fontId="5" fillId="3" borderId="279" xfId="5" applyNumberFormat="1" applyFill="1" applyBorder="1" applyAlignment="1" applyProtection="1">
      <alignment horizontal="center" vertical="center" shrinkToFit="1"/>
      <protection locked="0"/>
    </xf>
    <xf numFmtId="49" fontId="5" fillId="3" borderId="268" xfId="5" applyNumberFormat="1" applyFill="1" applyBorder="1" applyAlignment="1" applyProtection="1">
      <alignment horizontal="center" vertical="center" shrinkToFit="1"/>
      <protection locked="0"/>
    </xf>
    <xf numFmtId="180" fontId="5" fillId="3" borderId="125" xfId="0" applyNumberFormat="1" applyFont="1" applyFill="1" applyBorder="1" applyAlignment="1" applyProtection="1">
      <alignment horizontal="center" vertical="center" shrinkToFit="1"/>
      <protection locked="0"/>
    </xf>
    <xf numFmtId="180" fontId="5" fillId="3" borderId="14" xfId="0" applyNumberFormat="1" applyFont="1" applyFill="1" applyBorder="1" applyAlignment="1" applyProtection="1">
      <alignment horizontal="center" vertical="center" shrinkToFit="1"/>
      <protection locked="0"/>
    </xf>
    <xf numFmtId="180" fontId="5" fillId="3" borderId="24" xfId="0" applyNumberFormat="1" applyFont="1" applyFill="1" applyBorder="1" applyAlignment="1" applyProtection="1">
      <alignment horizontal="center" vertical="center" shrinkToFit="1"/>
      <protection locked="0"/>
    </xf>
    <xf numFmtId="180" fontId="5" fillId="3" borderId="124" xfId="0" applyNumberFormat="1" applyFont="1" applyFill="1" applyBorder="1" applyAlignment="1" applyProtection="1">
      <alignment horizontal="center" vertical="center" shrinkToFit="1"/>
      <protection locked="0"/>
    </xf>
    <xf numFmtId="180" fontId="5" fillId="3" borderId="28" xfId="0" applyNumberFormat="1" applyFont="1" applyFill="1" applyBorder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0" fontId="5" fillId="3" borderId="279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268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269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271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267" xfId="0" quotePrefix="1" applyNumberFormat="1" applyFont="1" applyFill="1" applyBorder="1" applyAlignment="1" applyProtection="1">
      <alignment horizontal="center" vertical="center" shrinkToFit="1"/>
      <protection locked="0"/>
    </xf>
    <xf numFmtId="180" fontId="15" fillId="6" borderId="0" xfId="0" applyNumberFormat="1" applyFont="1" applyFill="1" applyAlignment="1">
      <alignment horizontal="left" vertical="center"/>
    </xf>
    <xf numFmtId="180" fontId="15" fillId="6" borderId="0" xfId="0" applyNumberFormat="1" applyFont="1" applyFill="1" applyAlignment="1">
      <alignment horizontal="left" vertical="center" shrinkToFit="1"/>
    </xf>
    <xf numFmtId="49" fontId="5" fillId="3" borderId="4" xfId="5" applyNumberFormat="1" applyFill="1" applyBorder="1" applyAlignment="1" applyProtection="1">
      <alignment horizontal="center" vertical="center" shrinkToFit="1"/>
      <protection locked="0"/>
    </xf>
    <xf numFmtId="49" fontId="5" fillId="3" borderId="138" xfId="5" applyNumberFormat="1" applyFill="1" applyBorder="1" applyAlignment="1" applyProtection="1">
      <alignment horizontal="center" vertical="center" shrinkToFit="1"/>
      <protection locked="0"/>
    </xf>
    <xf numFmtId="49" fontId="5" fillId="3" borderId="270" xfId="5" applyNumberFormat="1" applyFill="1" applyBorder="1" applyAlignment="1" applyProtection="1">
      <alignment horizontal="center" vertical="center" shrinkToFit="1"/>
      <protection locked="0"/>
    </xf>
    <xf numFmtId="180" fontId="5" fillId="3" borderId="47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138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270" xfId="5" quotePrefix="1" applyNumberFormat="1" applyFill="1" applyBorder="1" applyAlignment="1" applyProtection="1">
      <alignment horizontal="center" vertical="center" shrinkToFit="1"/>
      <protection locked="0"/>
    </xf>
    <xf numFmtId="180" fontId="5" fillId="3" borderId="138" xfId="5" applyNumberFormat="1" applyFill="1" applyBorder="1" applyAlignment="1" applyProtection="1">
      <alignment horizontal="center" vertical="center" shrinkToFit="1"/>
      <protection locked="0"/>
    </xf>
    <xf numFmtId="180" fontId="5" fillId="3" borderId="280" xfId="5" applyNumberFormat="1" applyFill="1" applyBorder="1" applyAlignment="1" applyProtection="1">
      <alignment horizontal="center" vertical="center" shrinkToFit="1"/>
      <protection locked="0"/>
    </xf>
    <xf numFmtId="49" fontId="5" fillId="3" borderId="247" xfId="5" applyNumberFormat="1" applyFill="1" applyBorder="1" applyAlignment="1" applyProtection="1">
      <alignment horizontal="center" vertical="center" shrinkToFit="1"/>
      <protection locked="0"/>
    </xf>
    <xf numFmtId="49" fontId="5" fillId="3" borderId="167" xfId="5" applyNumberFormat="1" applyFill="1" applyBorder="1" applyAlignment="1" applyProtection="1">
      <alignment horizontal="center" vertical="center" shrinkToFit="1"/>
      <protection locked="0"/>
    </xf>
    <xf numFmtId="180" fontId="5" fillId="3" borderId="247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167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168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33" xfId="5" applyNumberFormat="1" applyFill="1" applyBorder="1" applyAlignment="1" applyProtection="1">
      <alignment horizontal="center" vertical="center" shrinkToFit="1"/>
      <protection locked="0"/>
    </xf>
    <xf numFmtId="180" fontId="5" fillId="3" borderId="13" xfId="5" applyNumberFormat="1" applyFill="1" applyBorder="1" applyAlignment="1" applyProtection="1">
      <alignment horizontal="center" vertical="center" shrinkToFit="1"/>
      <protection locked="0"/>
    </xf>
    <xf numFmtId="180" fontId="5" fillId="3" borderId="34" xfId="5" applyNumberFormat="1" applyFill="1" applyBorder="1" applyAlignment="1" applyProtection="1">
      <alignment horizontal="center" vertical="center" shrinkToFit="1"/>
      <protection locked="0"/>
    </xf>
    <xf numFmtId="180" fontId="5" fillId="3" borderId="30" xfId="5" applyNumberFormat="1" applyFill="1" applyBorder="1" applyAlignment="1" applyProtection="1">
      <alignment horizontal="center" vertical="center" shrinkToFit="1"/>
      <protection locked="0"/>
    </xf>
    <xf numFmtId="180" fontId="5" fillId="3" borderId="32" xfId="5" applyNumberFormat="1" applyFill="1" applyBorder="1" applyAlignment="1" applyProtection="1">
      <alignment horizontal="center" vertical="center" shrinkToFit="1"/>
      <protection locked="0"/>
    </xf>
    <xf numFmtId="180" fontId="5" fillId="0" borderId="114" xfId="0" applyNumberFormat="1" applyFont="1" applyBorder="1" applyAlignment="1">
      <alignment horizontal="center" vertical="center" shrinkToFit="1"/>
    </xf>
    <xf numFmtId="180" fontId="5" fillId="0" borderId="115" xfId="0" applyNumberFormat="1" applyFont="1" applyBorder="1" applyAlignment="1">
      <alignment horizontal="center" vertical="center" shrinkToFit="1"/>
    </xf>
    <xf numFmtId="180" fontId="5" fillId="0" borderId="117" xfId="0" applyNumberFormat="1" applyFont="1" applyBorder="1" applyAlignment="1">
      <alignment horizontal="center" vertical="center" shrinkToFit="1"/>
    </xf>
    <xf numFmtId="180" fontId="5" fillId="0" borderId="118" xfId="0" applyNumberFormat="1" applyFont="1" applyBorder="1" applyAlignment="1">
      <alignment horizontal="center" vertical="center" shrinkToFit="1"/>
    </xf>
    <xf numFmtId="180" fontId="5" fillId="0" borderId="59" xfId="0" applyNumberFormat="1" applyFont="1" applyBorder="1" applyAlignment="1">
      <alignment horizontal="center" vertical="center" shrinkToFit="1"/>
    </xf>
    <xf numFmtId="180" fontId="5" fillId="0" borderId="135" xfId="0" applyNumberFormat="1" applyFont="1" applyBorder="1" applyAlignment="1">
      <alignment horizontal="center" vertical="center" shrinkToFit="1"/>
    </xf>
    <xf numFmtId="180" fontId="5" fillId="0" borderId="115" xfId="0" applyNumberFormat="1" applyFont="1" applyBorder="1" applyAlignment="1" applyProtection="1">
      <alignment horizontal="center" vertical="center" shrinkToFit="1"/>
      <protection locked="0"/>
    </xf>
    <xf numFmtId="180" fontId="5" fillId="0" borderId="60" xfId="0" applyNumberFormat="1" applyFont="1" applyBorder="1" applyAlignment="1">
      <alignment horizontal="center" vertical="center" shrinkToFit="1"/>
    </xf>
    <xf numFmtId="180" fontId="5" fillId="0" borderId="133" xfId="0" applyNumberFormat="1" applyFont="1" applyBorder="1" applyAlignment="1">
      <alignment horizontal="center" vertical="center" shrinkToFit="1"/>
    </xf>
    <xf numFmtId="180" fontId="5" fillId="0" borderId="134" xfId="0" applyNumberFormat="1" applyFont="1" applyBorder="1" applyAlignment="1">
      <alignment horizontal="center" vertical="center" shrinkToFit="1"/>
    </xf>
    <xf numFmtId="180" fontId="5" fillId="0" borderId="130" xfId="0" applyNumberFormat="1" applyFont="1" applyBorder="1" applyAlignment="1">
      <alignment horizontal="center" vertical="center" shrinkToFit="1"/>
    </xf>
    <xf numFmtId="180" fontId="5" fillId="0" borderId="131" xfId="0" applyNumberFormat="1" applyFont="1" applyBorder="1" applyAlignment="1">
      <alignment horizontal="center" vertical="center" shrinkToFit="1"/>
    </xf>
    <xf numFmtId="180" fontId="5" fillId="0" borderId="111" xfId="0" applyNumberFormat="1" applyFont="1" applyBorder="1" applyAlignment="1">
      <alignment horizontal="center" vertical="center" shrinkToFit="1"/>
    </xf>
    <xf numFmtId="180" fontId="5" fillId="0" borderId="132" xfId="0" applyNumberFormat="1" applyFont="1" applyBorder="1" applyAlignment="1">
      <alignment horizontal="center" vertical="center" shrinkToFit="1"/>
    </xf>
    <xf numFmtId="180" fontId="5" fillId="0" borderId="112" xfId="0" applyNumberFormat="1" applyFont="1" applyBorder="1" applyAlignment="1" applyProtection="1">
      <alignment horizontal="center" vertical="center" shrinkToFit="1"/>
      <protection locked="0"/>
    </xf>
    <xf numFmtId="180" fontId="5" fillId="0" borderId="51" xfId="5" applyNumberFormat="1" applyBorder="1" applyAlignment="1" applyProtection="1">
      <alignment horizontal="center" vertical="center" shrinkToFit="1"/>
      <protection locked="0"/>
    </xf>
    <xf numFmtId="180" fontId="5" fillId="0" borderId="51" xfId="5" applyNumberFormat="1" applyBorder="1" applyAlignment="1" applyProtection="1">
      <alignment horizontal="left" vertical="center" shrinkToFit="1"/>
      <protection locked="0"/>
    </xf>
    <xf numFmtId="180" fontId="5" fillId="0" borderId="86" xfId="5" applyNumberFormat="1" applyBorder="1" applyAlignment="1" applyProtection="1">
      <alignment horizontal="left" vertical="center" shrinkToFit="1"/>
      <protection locked="0"/>
    </xf>
    <xf numFmtId="49" fontId="2" fillId="0" borderId="19" xfId="0" applyNumberFormat="1" applyFont="1" applyBorder="1" applyAlignment="1">
      <alignment horizontal="center" vertical="center"/>
    </xf>
    <xf numFmtId="180" fontId="5" fillId="0" borderId="60" xfId="5" applyNumberFormat="1" applyBorder="1" applyAlignment="1" applyProtection="1">
      <alignment horizontal="center" vertical="center" shrinkToFit="1"/>
      <protection locked="0"/>
    </xf>
    <xf numFmtId="180" fontId="33" fillId="0" borderId="60" xfId="5" applyNumberFormat="1" applyFont="1" applyBorder="1" applyAlignment="1" applyProtection="1">
      <alignment horizontal="center" vertical="center" shrinkToFit="1"/>
      <protection locked="0"/>
    </xf>
    <xf numFmtId="180" fontId="33" fillId="0" borderId="61" xfId="5" applyNumberFormat="1" applyFont="1" applyBorder="1" applyAlignment="1" applyProtection="1">
      <alignment horizontal="center" vertical="center" shrinkToFit="1"/>
      <protection locked="0"/>
    </xf>
    <xf numFmtId="180" fontId="5" fillId="0" borderId="64" xfId="5" applyNumberFormat="1" applyBorder="1" applyAlignment="1" applyProtection="1">
      <alignment horizontal="center" vertical="center" shrinkToFit="1"/>
      <protection locked="0"/>
    </xf>
    <xf numFmtId="180" fontId="12" fillId="7" borderId="64" xfId="5" applyNumberFormat="1" applyFont="1" applyFill="1" applyBorder="1" applyAlignment="1" applyProtection="1">
      <alignment horizontal="center" vertical="center" shrinkToFit="1"/>
      <protection locked="0"/>
    </xf>
    <xf numFmtId="180" fontId="26" fillId="7" borderId="64" xfId="5" applyNumberFormat="1" applyFont="1" applyFill="1" applyBorder="1" applyAlignment="1" applyProtection="1">
      <alignment horizontal="center" vertical="center" shrinkToFit="1"/>
      <protection locked="0"/>
    </xf>
    <xf numFmtId="180" fontId="26" fillId="7" borderId="65" xfId="5" applyNumberFormat="1" applyFont="1" applyFill="1" applyBorder="1" applyAlignment="1" applyProtection="1">
      <alignment horizontal="center" vertical="center" shrinkToFit="1"/>
      <protection locked="0"/>
    </xf>
    <xf numFmtId="180" fontId="5" fillId="0" borderId="84" xfId="5" applyNumberFormat="1" applyBorder="1" applyAlignment="1" applyProtection="1">
      <alignment horizontal="center" vertical="center" shrinkToFit="1"/>
      <protection locked="0"/>
    </xf>
    <xf numFmtId="180" fontId="5" fillId="0" borderId="85" xfId="5" applyNumberFormat="1" applyBorder="1" applyAlignment="1" applyProtection="1">
      <alignment horizontal="center" vertical="center" shrinkToFit="1"/>
      <protection locked="0"/>
    </xf>
    <xf numFmtId="180" fontId="5" fillId="0" borderId="79" xfId="5" applyNumberFormat="1" applyBorder="1" applyAlignment="1" applyProtection="1">
      <alignment horizontal="center" vertical="center" shrinkToFit="1"/>
      <protection locked="0"/>
    </xf>
    <xf numFmtId="49" fontId="2" fillId="0" borderId="83" xfId="0" applyNumberFormat="1" applyFont="1" applyBorder="1" applyAlignment="1">
      <alignment horizontal="center" vertical="center"/>
    </xf>
    <xf numFmtId="180" fontId="5" fillId="3" borderId="169" xfId="0" quotePrefix="1" applyNumberFormat="1" applyFont="1" applyFill="1" applyBorder="1" applyAlignment="1" applyProtection="1">
      <alignment horizontal="center" vertical="center" shrinkToFit="1"/>
      <protection locked="0"/>
    </xf>
    <xf numFmtId="180" fontId="5" fillId="3" borderId="170" xfId="0" quotePrefix="1" applyNumberFormat="1" applyFont="1" applyFill="1" applyBorder="1" applyAlignment="1" applyProtection="1">
      <alignment horizontal="center" vertical="center" shrinkToFit="1"/>
      <protection locked="0"/>
    </xf>
    <xf numFmtId="49" fontId="20" fillId="3" borderId="4" xfId="0" applyNumberFormat="1" applyFont="1" applyFill="1" applyBorder="1" applyAlignment="1">
      <alignment horizontal="center" vertical="center" textRotation="255" shrinkToFit="1"/>
    </xf>
    <xf numFmtId="0" fontId="11" fillId="4" borderId="9" xfId="0" applyFont="1" applyFill="1" applyBorder="1" applyAlignment="1">
      <alignment horizontal="center" vertical="center" shrinkToFit="1"/>
    </xf>
    <xf numFmtId="0" fontId="5" fillId="0" borderId="54" xfId="0" applyFont="1" applyBorder="1" applyAlignment="1">
      <alignment horizontal="left" vertical="center" indent="1" shrinkToFit="1"/>
    </xf>
    <xf numFmtId="0" fontId="5" fillId="0" borderId="55" xfId="0" applyFont="1" applyBorder="1" applyAlignment="1">
      <alignment horizontal="left" vertical="center" indent="1" shrinkToFit="1"/>
    </xf>
    <xf numFmtId="180" fontId="5" fillId="0" borderId="57" xfId="5" applyNumberFormat="1" applyBorder="1" applyAlignment="1" applyProtection="1">
      <alignment horizontal="center" vertical="center" shrinkToFit="1"/>
      <protection locked="0"/>
    </xf>
    <xf numFmtId="180" fontId="5" fillId="0" borderId="58" xfId="5" applyNumberFormat="1" applyBorder="1" applyAlignment="1" applyProtection="1">
      <alignment horizontal="center" vertical="center" shrinkToFit="1"/>
      <protection locked="0"/>
    </xf>
    <xf numFmtId="180" fontId="5" fillId="0" borderId="71" xfId="5" applyNumberFormat="1" applyBorder="1" applyAlignment="1" applyProtection="1">
      <alignment horizontal="center" vertical="center" shrinkToFit="1"/>
      <protection locked="0"/>
    </xf>
    <xf numFmtId="180" fontId="5" fillId="0" borderId="74" xfId="5" applyNumberFormat="1" applyBorder="1" applyAlignment="1" applyProtection="1">
      <alignment horizontal="center" vertical="center" shrinkToFit="1"/>
      <protection locked="0"/>
    </xf>
    <xf numFmtId="180" fontId="5" fillId="0" borderId="75" xfId="5" applyNumberFormat="1" applyBorder="1" applyAlignment="1" applyProtection="1">
      <alignment horizontal="center" vertical="center" shrinkToFit="1"/>
      <protection locked="0"/>
    </xf>
    <xf numFmtId="180" fontId="46" fillId="0" borderId="74" xfId="1" applyNumberFormat="1" applyFont="1" applyFill="1" applyBorder="1" applyAlignment="1" applyProtection="1">
      <alignment horizontal="center" vertical="center" shrinkToFit="1"/>
      <protection locked="0"/>
    </xf>
    <xf numFmtId="180" fontId="46" fillId="0" borderId="74" xfId="2" applyNumberFormat="1" applyFont="1" applyFill="1" applyBorder="1" applyAlignment="1" applyProtection="1">
      <alignment horizontal="center" vertical="center" shrinkToFit="1"/>
      <protection locked="0"/>
    </xf>
    <xf numFmtId="180" fontId="46" fillId="0" borderId="77" xfId="2" applyNumberFormat="1" applyFont="1" applyFill="1" applyBorder="1" applyAlignment="1" applyProtection="1">
      <alignment horizontal="center" vertical="center" shrinkToFit="1"/>
      <protection locked="0"/>
    </xf>
    <xf numFmtId="49" fontId="0" fillId="0" borderId="23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39" xfId="0" applyNumberFormat="1" applyBorder="1" applyAlignment="1">
      <alignment horizontal="center" vertical="center"/>
    </xf>
    <xf numFmtId="49" fontId="5" fillId="0" borderId="140" xfId="0" applyNumberFormat="1" applyFont="1" applyBorder="1" applyAlignment="1">
      <alignment horizontal="left" vertical="center" wrapText="1" indent="1" shrinkToFit="1"/>
    </xf>
    <xf numFmtId="0" fontId="5" fillId="0" borderId="9" xfId="0" applyFont="1" applyBorder="1" applyAlignment="1">
      <alignment horizontal="left" vertical="center" wrapText="1" indent="1" shrinkToFit="1"/>
    </xf>
    <xf numFmtId="0" fontId="5" fillId="0" borderId="27" xfId="0" applyFont="1" applyBorder="1" applyAlignment="1">
      <alignment horizontal="left" vertical="center" wrapText="1" indent="1" shrinkToFit="1"/>
    </xf>
    <xf numFmtId="0" fontId="7" fillId="0" borderId="141" xfId="0" applyFont="1" applyBorder="1" applyAlignment="1">
      <alignment horizontal="center" vertical="center"/>
    </xf>
    <xf numFmtId="0" fontId="7" fillId="0" borderId="142" xfId="0" applyFont="1" applyBorder="1" applyAlignment="1">
      <alignment horizontal="center" vertical="center"/>
    </xf>
    <xf numFmtId="0" fontId="7" fillId="0" borderId="143" xfId="0" applyFont="1" applyBorder="1" applyAlignment="1">
      <alignment horizontal="center" vertical="center"/>
    </xf>
    <xf numFmtId="180" fontId="5" fillId="0" borderId="144" xfId="5" applyNumberFormat="1" applyBorder="1" applyAlignment="1">
      <alignment horizontal="center" vertical="center"/>
    </xf>
    <xf numFmtId="180" fontId="5" fillId="0" borderId="142" xfId="5" applyNumberFormat="1" applyBorder="1" applyAlignment="1">
      <alignment horizontal="center" vertical="center"/>
    </xf>
    <xf numFmtId="180" fontId="5" fillId="0" borderId="143" xfId="5" applyNumberFormat="1" applyBorder="1" applyAlignment="1">
      <alignment horizontal="center" vertical="center"/>
    </xf>
    <xf numFmtId="0" fontId="7" fillId="0" borderId="144" xfId="0" applyFont="1" applyBorder="1" applyAlignment="1">
      <alignment horizontal="center" vertical="center"/>
    </xf>
    <xf numFmtId="180" fontId="5" fillId="0" borderId="145" xfId="5" applyNumberFormat="1" applyBorder="1" applyAlignment="1">
      <alignment horizontal="center" vertical="center"/>
    </xf>
    <xf numFmtId="179" fontId="14" fillId="0" borderId="0" xfId="0" applyNumberFormat="1" applyFont="1" applyAlignment="1">
      <alignment horizontal="left" wrapText="1"/>
    </xf>
    <xf numFmtId="49" fontId="11" fillId="0" borderId="138" xfId="0" applyNumberFormat="1" applyFont="1" applyBorder="1" applyAlignment="1">
      <alignment horizontal="center" vertical="center"/>
    </xf>
    <xf numFmtId="178" fontId="42" fillId="5" borderId="138" xfId="0" applyNumberFormat="1" applyFont="1" applyFill="1" applyBorder="1" applyAlignment="1">
      <alignment horizontal="center" vertical="center" shrinkToFit="1"/>
    </xf>
    <xf numFmtId="0" fontId="7" fillId="0" borderId="179" xfId="0" applyFont="1" applyBorder="1" applyAlignment="1">
      <alignment horizontal="center" vertical="center"/>
    </xf>
    <xf numFmtId="0" fontId="7" fillId="0" borderId="180" xfId="0" applyFont="1" applyBorder="1" applyAlignment="1">
      <alignment horizontal="center" vertical="center"/>
    </xf>
    <xf numFmtId="0" fontId="7" fillId="0" borderId="181" xfId="0" applyFont="1" applyBorder="1" applyAlignment="1">
      <alignment horizontal="center" vertical="center"/>
    </xf>
    <xf numFmtId="180" fontId="5" fillId="0" borderId="248" xfId="5" applyNumberFormat="1" applyBorder="1" applyAlignment="1">
      <alignment horizontal="center" vertical="center"/>
    </xf>
    <xf numFmtId="0" fontId="0" fillId="0" borderId="182" xfId="0" applyBorder="1" applyAlignment="1">
      <alignment horizontal="center" vertical="center"/>
    </xf>
    <xf numFmtId="0" fontId="0" fillId="0" borderId="180" xfId="0" applyBorder="1" applyAlignment="1">
      <alignment horizontal="center" vertical="center"/>
    </xf>
    <xf numFmtId="0" fontId="0" fillId="0" borderId="181" xfId="0" applyBorder="1" applyAlignment="1">
      <alignment horizontal="center" vertical="center"/>
    </xf>
    <xf numFmtId="180" fontId="5" fillId="0" borderId="144" xfId="5" applyNumberFormat="1" applyBorder="1" applyAlignment="1" applyProtection="1">
      <alignment horizontal="center" vertical="center" shrinkToFit="1"/>
      <protection locked="0"/>
    </xf>
    <xf numFmtId="180" fontId="5" fillId="0" borderId="142" xfId="5" applyNumberFormat="1" applyBorder="1" applyAlignment="1" applyProtection="1">
      <alignment horizontal="center" vertical="center" shrinkToFit="1"/>
      <protection locked="0"/>
    </xf>
    <xf numFmtId="180" fontId="5" fillId="0" borderId="145" xfId="5" applyNumberFormat="1" applyBorder="1" applyAlignment="1" applyProtection="1">
      <alignment horizontal="center" vertical="center" shrinkToFit="1"/>
      <protection locked="0"/>
    </xf>
    <xf numFmtId="0" fontId="0" fillId="0" borderId="184" xfId="0" applyBorder="1" applyAlignment="1">
      <alignment horizontal="center" vertical="center" shrinkToFit="1"/>
    </xf>
    <xf numFmtId="0" fontId="0" fillId="0" borderId="185" xfId="0" applyBorder="1" applyAlignment="1">
      <alignment horizontal="center" vertical="center" shrinkToFit="1"/>
    </xf>
    <xf numFmtId="0" fontId="0" fillId="0" borderId="186" xfId="0" applyBorder="1" applyAlignment="1">
      <alignment horizontal="center" vertical="center" shrinkToFit="1"/>
    </xf>
    <xf numFmtId="180" fontId="5" fillId="0" borderId="253" xfId="5" applyNumberFormat="1" applyBorder="1" applyAlignment="1">
      <alignment horizontal="center" vertical="center"/>
    </xf>
    <xf numFmtId="180" fontId="5" fillId="0" borderId="254" xfId="5" applyNumberFormat="1" applyBorder="1" applyAlignment="1">
      <alignment horizontal="center" vertical="center"/>
    </xf>
    <xf numFmtId="180" fontId="5" fillId="0" borderId="255" xfId="5" applyNumberFormat="1" applyBorder="1" applyAlignment="1">
      <alignment horizontal="center" vertical="center"/>
    </xf>
    <xf numFmtId="0" fontId="0" fillId="0" borderId="252" xfId="0" applyBorder="1" applyAlignment="1">
      <alignment horizontal="center" vertical="center" shrinkToFit="1"/>
    </xf>
    <xf numFmtId="0" fontId="0" fillId="0" borderId="191" xfId="0" applyBorder="1" applyAlignment="1">
      <alignment horizontal="center" vertical="center" shrinkToFit="1"/>
    </xf>
    <xf numFmtId="180" fontId="5" fillId="0" borderId="240" xfId="5" applyNumberFormat="1" applyBorder="1" applyAlignment="1" applyProtection="1">
      <alignment horizontal="center" vertical="center" shrinkToFit="1"/>
      <protection locked="0"/>
    </xf>
    <xf numFmtId="180" fontId="5" fillId="0" borderId="188" xfId="5" applyNumberFormat="1" applyBorder="1" applyAlignment="1" applyProtection="1">
      <alignment horizontal="center" vertical="center" shrinkToFit="1"/>
      <protection locked="0"/>
    </xf>
    <xf numFmtId="180" fontId="5" fillId="0" borderId="0" xfId="5" applyNumberFormat="1" applyAlignment="1" applyProtection="1">
      <alignment horizontal="center" vertical="center" shrinkToFit="1"/>
      <protection locked="0"/>
    </xf>
    <xf numFmtId="180" fontId="5" fillId="0" borderId="2" xfId="5" applyNumberFormat="1" applyBorder="1" applyAlignment="1" applyProtection="1">
      <alignment horizontal="center" vertical="center" shrinkToFit="1"/>
      <protection locked="0"/>
    </xf>
    <xf numFmtId="0" fontId="31" fillId="3" borderId="149" xfId="0" applyFont="1" applyFill="1" applyBorder="1" applyAlignment="1">
      <alignment horizontal="center" vertical="center" wrapText="1" shrinkToFit="1"/>
    </xf>
    <xf numFmtId="0" fontId="31" fillId="3" borderId="150" xfId="0" applyFont="1" applyFill="1" applyBorder="1" applyAlignment="1">
      <alignment horizontal="center" vertical="center" wrapText="1" shrinkToFit="1"/>
    </xf>
    <xf numFmtId="0" fontId="0" fillId="0" borderId="152" xfId="0" applyBorder="1" applyAlignment="1">
      <alignment horizontal="center" vertical="center" wrapText="1"/>
    </xf>
    <xf numFmtId="0" fontId="0" fillId="0" borderId="153" xfId="0" applyBorder="1" applyAlignment="1">
      <alignment horizontal="center" vertical="center"/>
    </xf>
    <xf numFmtId="0" fontId="0" fillId="0" borderId="154" xfId="0" applyBorder="1" applyAlignment="1">
      <alignment horizontal="center" vertical="center"/>
    </xf>
    <xf numFmtId="180" fontId="5" fillId="0" borderId="30" xfId="5" applyNumberFormat="1" applyBorder="1" applyAlignment="1">
      <alignment horizontal="center" vertical="center"/>
    </xf>
    <xf numFmtId="180" fontId="5" fillId="0" borderId="10" xfId="5" applyNumberFormat="1" applyBorder="1" applyAlignment="1">
      <alignment horizontal="center" vertical="center"/>
    </xf>
    <xf numFmtId="180" fontId="5" fillId="0" borderId="38" xfId="5" applyNumberFormat="1" applyBorder="1" applyAlignment="1">
      <alignment horizontal="center" vertical="center"/>
    </xf>
    <xf numFmtId="0" fontId="0" fillId="0" borderId="155" xfId="9" applyFont="1" applyBorder="1" applyAlignment="1" applyProtection="1">
      <alignment horizontal="center" vertical="center" shrinkToFit="1"/>
      <protection locked="0"/>
    </xf>
    <xf numFmtId="0" fontId="0" fillId="0" borderId="153" xfId="9" applyFont="1" applyBorder="1" applyAlignment="1" applyProtection="1">
      <alignment horizontal="center" vertical="center" shrinkToFit="1"/>
      <protection locked="0"/>
    </xf>
    <xf numFmtId="0" fontId="0" fillId="0" borderId="154" xfId="9" applyFont="1" applyBorder="1" applyAlignment="1" applyProtection="1">
      <alignment horizontal="center" vertical="center" shrinkToFit="1"/>
      <protection locked="0"/>
    </xf>
    <xf numFmtId="180" fontId="5" fillId="0" borderId="32" xfId="5" applyNumberFormat="1" applyBorder="1" applyAlignment="1">
      <alignment horizontal="center" vertical="center"/>
    </xf>
    <xf numFmtId="0" fontId="0" fillId="0" borderId="166" xfId="0" applyBorder="1" applyAlignment="1">
      <alignment horizontal="center" vertical="center" wrapText="1"/>
    </xf>
    <xf numFmtId="0" fontId="0" fillId="0" borderId="167" xfId="0" applyBorder="1" applyAlignment="1">
      <alignment horizontal="center" vertical="center" wrapText="1"/>
    </xf>
    <xf numFmtId="0" fontId="0" fillId="0" borderId="168" xfId="0" applyBorder="1" applyAlignment="1">
      <alignment horizontal="center" vertical="center" wrapText="1"/>
    </xf>
    <xf numFmtId="180" fontId="5" fillId="0" borderId="169" xfId="5" applyNumberFormat="1" applyBorder="1" applyAlignment="1">
      <alignment horizontal="center" vertical="center"/>
    </xf>
    <xf numFmtId="180" fontId="5" fillId="0" borderId="167" xfId="5" applyNumberFormat="1" applyBorder="1" applyAlignment="1">
      <alignment horizontal="center" vertical="center"/>
    </xf>
    <xf numFmtId="180" fontId="5" fillId="0" borderId="168" xfId="5" applyNumberFormat="1" applyBorder="1" applyAlignment="1">
      <alignment horizontal="center" vertical="center"/>
    </xf>
    <xf numFmtId="0" fontId="31" fillId="0" borderId="169" xfId="0" applyFont="1" applyBorder="1" applyAlignment="1">
      <alignment horizontal="center" vertical="center" wrapText="1"/>
    </xf>
    <xf numFmtId="0" fontId="31" fillId="0" borderId="167" xfId="0" applyFont="1" applyBorder="1" applyAlignment="1">
      <alignment horizontal="center" vertical="center" wrapText="1"/>
    </xf>
    <xf numFmtId="0" fontId="31" fillId="0" borderId="168" xfId="0" applyFont="1" applyBorder="1" applyAlignment="1">
      <alignment horizontal="center" vertical="center" wrapText="1"/>
    </xf>
    <xf numFmtId="180" fontId="5" fillId="0" borderId="249" xfId="5" applyNumberFormat="1" applyBorder="1" applyAlignment="1">
      <alignment horizontal="center" vertical="center"/>
    </xf>
    <xf numFmtId="180" fontId="5" fillId="0" borderId="250" xfId="5" applyNumberFormat="1" applyBorder="1" applyAlignment="1">
      <alignment horizontal="center" vertical="center"/>
    </xf>
    <xf numFmtId="180" fontId="5" fillId="0" borderId="251" xfId="5" applyNumberFormat="1" applyBorder="1" applyAlignment="1">
      <alignment horizontal="center" vertical="center"/>
    </xf>
    <xf numFmtId="180" fontId="5" fillId="0" borderId="215" xfId="5" applyNumberFormat="1" applyBorder="1" applyAlignment="1" applyProtection="1">
      <alignment horizontal="center" vertical="center" shrinkToFit="1"/>
      <protection locked="0"/>
    </xf>
    <xf numFmtId="180" fontId="5" fillId="0" borderId="192" xfId="5" applyNumberFormat="1" applyBorder="1" applyAlignment="1" applyProtection="1">
      <alignment horizontal="left" vertical="center" wrapText="1" shrinkToFit="1"/>
      <protection locked="0"/>
    </xf>
    <xf numFmtId="180" fontId="5" fillId="0" borderId="258" xfId="5" applyNumberFormat="1" applyBorder="1" applyAlignment="1" applyProtection="1">
      <alignment horizontal="left" vertical="center" wrapText="1" shrinkToFit="1"/>
      <protection locked="0"/>
    </xf>
    <xf numFmtId="0" fontId="0" fillId="0" borderId="192" xfId="0" applyBorder="1" applyAlignment="1">
      <alignment horizontal="center" vertical="center"/>
    </xf>
    <xf numFmtId="0" fontId="0" fillId="0" borderId="193" xfId="0" applyBorder="1" applyAlignment="1">
      <alignment horizontal="center" vertical="center"/>
    </xf>
    <xf numFmtId="180" fontId="5" fillId="0" borderId="226" xfId="5" applyNumberFormat="1" applyBorder="1" applyAlignment="1">
      <alignment horizontal="center" vertical="center"/>
    </xf>
    <xf numFmtId="180" fontId="5" fillId="0" borderId="0" xfId="5" applyNumberFormat="1" applyAlignment="1">
      <alignment horizontal="center" vertical="center"/>
    </xf>
    <xf numFmtId="180" fontId="5" fillId="0" borderId="2" xfId="5" applyNumberForma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left" vertical="center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240" xfId="0" applyBorder="1" applyAlignment="1" applyProtection="1">
      <alignment horizontal="center" vertical="center"/>
      <protection locked="0"/>
    </xf>
    <xf numFmtId="0" fontId="0" fillId="0" borderId="188" xfId="0" applyBorder="1" applyAlignment="1" applyProtection="1">
      <alignment horizontal="center" vertical="center"/>
      <protection locked="0"/>
    </xf>
    <xf numFmtId="180" fontId="5" fillId="0" borderId="238" xfId="5" applyNumberFormat="1" applyBorder="1" applyAlignment="1" applyProtection="1">
      <alignment horizontal="center" vertical="center" shrinkToFit="1"/>
      <protection locked="0"/>
    </xf>
    <xf numFmtId="0" fontId="0" fillId="0" borderId="164" xfId="0" applyBorder="1" applyAlignment="1">
      <alignment horizontal="center" vertical="center"/>
    </xf>
    <xf numFmtId="0" fontId="0" fillId="0" borderId="257" xfId="0" applyBorder="1" applyAlignment="1">
      <alignment horizontal="center" vertical="center"/>
    </xf>
    <xf numFmtId="0" fontId="0" fillId="0" borderId="189" xfId="0" applyBorder="1" applyAlignment="1">
      <alignment horizontal="center" vertical="center"/>
    </xf>
    <xf numFmtId="49" fontId="5" fillId="5" borderId="201" xfId="0" applyNumberFormat="1" applyFont="1" applyFill="1" applyBorder="1" applyAlignment="1">
      <alignment horizontal="center" vertical="center" textRotation="255"/>
    </xf>
    <xf numFmtId="49" fontId="5" fillId="5" borderId="130" xfId="0" applyNumberFormat="1" applyFont="1" applyFill="1" applyBorder="1" applyAlignment="1">
      <alignment horizontal="center" vertical="center" textRotation="255"/>
    </xf>
    <xf numFmtId="49" fontId="5" fillId="0" borderId="34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 shrinkToFit="1"/>
    </xf>
    <xf numFmtId="0" fontId="5" fillId="0" borderId="204" xfId="0" applyFont="1" applyBorder="1" applyAlignment="1">
      <alignment horizontal="center" vertical="center" shrinkToFit="1"/>
    </xf>
    <xf numFmtId="0" fontId="5" fillId="0" borderId="202" xfId="0" applyFont="1" applyBorder="1" applyAlignment="1">
      <alignment horizontal="center" vertical="center" shrinkToFit="1"/>
    </xf>
    <xf numFmtId="0" fontId="5" fillId="0" borderId="203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14" fontId="5" fillId="0" borderId="204" xfId="0" applyNumberFormat="1" applyFont="1" applyBorder="1" applyAlignment="1">
      <alignment horizontal="center" vertical="center" shrinkToFit="1"/>
    </xf>
    <xf numFmtId="0" fontId="5" fillId="3" borderId="205" xfId="0" applyFont="1" applyFill="1" applyBorder="1" applyAlignment="1" applyProtection="1">
      <alignment horizontal="center" vertical="center" shrinkToFit="1"/>
      <protection locked="0"/>
    </xf>
    <xf numFmtId="0" fontId="5" fillId="3" borderId="206" xfId="0" applyFont="1" applyFill="1" applyBorder="1" applyAlignment="1" applyProtection="1">
      <alignment horizontal="center" vertical="center" shrinkToFit="1"/>
      <protection locked="0"/>
    </xf>
    <xf numFmtId="0" fontId="5" fillId="5" borderId="207" xfId="0" applyFont="1" applyFill="1" applyBorder="1" applyAlignment="1" applyProtection="1">
      <alignment horizontal="center" vertical="center" shrinkToFit="1"/>
      <protection locked="0"/>
    </xf>
    <xf numFmtId="0" fontId="5" fillId="5" borderId="212" xfId="0" applyFont="1" applyFill="1" applyBorder="1" applyAlignment="1" applyProtection="1">
      <alignment horizontal="center" vertical="center" shrinkToFit="1"/>
      <protection locked="0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/>
    </xf>
    <xf numFmtId="0" fontId="40" fillId="0" borderId="40" xfId="0" applyFont="1" applyBorder="1" applyAlignment="1">
      <alignment horizontal="center" vertical="center"/>
    </xf>
    <xf numFmtId="179" fontId="0" fillId="5" borderId="209" xfId="0" applyNumberFormat="1" applyFill="1" applyBorder="1" applyAlignment="1">
      <alignment horizontal="center" vertical="center" shrinkToFit="1"/>
    </xf>
    <xf numFmtId="179" fontId="0" fillId="5" borderId="213" xfId="0" applyNumberFormat="1" applyFill="1" applyBorder="1" applyAlignment="1">
      <alignment horizontal="center" vertical="center" shrinkToFit="1"/>
    </xf>
    <xf numFmtId="0" fontId="5" fillId="3" borderId="210" xfId="0" applyFont="1" applyFill="1" applyBorder="1" applyAlignment="1" applyProtection="1">
      <alignment horizontal="center" vertical="center" shrinkToFit="1"/>
      <protection locked="0"/>
    </xf>
    <xf numFmtId="0" fontId="5" fillId="3" borderId="211" xfId="0" applyFont="1" applyFill="1" applyBorder="1" applyAlignment="1" applyProtection="1">
      <alignment horizontal="center" vertical="center" shrinkToFit="1"/>
      <protection locked="0"/>
    </xf>
    <xf numFmtId="49" fontId="5" fillId="5" borderId="264" xfId="0" applyNumberFormat="1" applyFont="1" applyFill="1" applyBorder="1" applyAlignment="1">
      <alignment horizontal="center" vertical="center" textRotation="255"/>
    </xf>
    <xf numFmtId="49" fontId="5" fillId="5" borderId="37" xfId="0" applyNumberFormat="1" applyFont="1" applyFill="1" applyBorder="1" applyAlignment="1">
      <alignment horizontal="center" vertical="center" textRotation="255"/>
    </xf>
    <xf numFmtId="49" fontId="5" fillId="0" borderId="265" xfId="0" applyNumberFormat="1" applyFont="1" applyBorder="1" applyAlignment="1">
      <alignment horizontal="center" vertical="center" shrinkToFit="1"/>
    </xf>
    <xf numFmtId="49" fontId="5" fillId="0" borderId="263" xfId="0" applyNumberFormat="1" applyFont="1" applyBorder="1" applyAlignment="1">
      <alignment horizontal="center" vertical="center" shrinkToFit="1"/>
    </xf>
    <xf numFmtId="0" fontId="5" fillId="0" borderId="217" xfId="0" applyFont="1" applyBorder="1" applyAlignment="1">
      <alignment horizontal="center" vertical="center" shrinkToFit="1"/>
    </xf>
    <xf numFmtId="0" fontId="5" fillId="0" borderId="215" xfId="0" applyFont="1" applyBorder="1" applyAlignment="1">
      <alignment horizontal="center" vertical="center" shrinkToFit="1"/>
    </xf>
    <xf numFmtId="0" fontId="5" fillId="0" borderId="216" xfId="0" applyFont="1" applyBorder="1" applyAlignment="1">
      <alignment horizontal="center" vertical="center" shrinkToFit="1"/>
    </xf>
    <xf numFmtId="0" fontId="5" fillId="0" borderId="218" xfId="0" applyFont="1" applyBorder="1" applyAlignment="1">
      <alignment horizontal="center" vertical="center" shrinkToFit="1"/>
    </xf>
    <xf numFmtId="0" fontId="5" fillId="0" borderId="131" xfId="0" applyFont="1" applyBorder="1" applyAlignment="1">
      <alignment horizontal="center" vertical="center" shrinkToFit="1"/>
    </xf>
    <xf numFmtId="0" fontId="5" fillId="5" borderId="219" xfId="0" applyFont="1" applyFill="1" applyBorder="1" applyAlignment="1" applyProtection="1">
      <alignment horizontal="center" vertical="center" shrinkToFit="1"/>
      <protection locked="0"/>
    </xf>
    <xf numFmtId="49" fontId="5" fillId="5" borderId="223" xfId="0" applyNumberFormat="1" applyFont="1" applyFill="1" applyBorder="1" applyAlignment="1">
      <alignment horizontal="center" vertical="center" textRotation="255"/>
    </xf>
    <xf numFmtId="49" fontId="5" fillId="5" borderId="225" xfId="0" applyNumberFormat="1" applyFont="1" applyFill="1" applyBorder="1" applyAlignment="1">
      <alignment horizontal="center" vertical="center" textRotation="255"/>
    </xf>
    <xf numFmtId="0" fontId="5" fillId="0" borderId="191" xfId="0" applyFont="1" applyBorder="1" applyAlignment="1">
      <alignment horizontal="center" vertical="center" shrinkToFit="1"/>
    </xf>
    <xf numFmtId="0" fontId="5" fillId="0" borderId="224" xfId="0" applyFont="1" applyBorder="1" applyAlignment="1">
      <alignment horizontal="center" vertical="center" shrinkToFit="1"/>
    </xf>
    <xf numFmtId="0" fontId="5" fillId="0" borderId="138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226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227" xfId="0" applyFont="1" applyBorder="1" applyAlignment="1">
      <alignment horizontal="center" vertical="center" shrinkToFit="1"/>
    </xf>
    <xf numFmtId="0" fontId="5" fillId="5" borderId="228" xfId="0" applyFont="1" applyFill="1" applyBorder="1" applyAlignment="1" applyProtection="1">
      <alignment horizontal="center" vertical="center" shrinkToFit="1"/>
      <protection locked="0"/>
    </xf>
    <xf numFmtId="0" fontId="5" fillId="3" borderId="190" xfId="0" applyFont="1" applyFill="1" applyBorder="1" applyAlignment="1" applyProtection="1">
      <alignment horizontal="center" vertical="center" shrinkToFit="1"/>
      <protection locked="0"/>
    </xf>
    <xf numFmtId="0" fontId="5" fillId="3" borderId="191" xfId="0" applyFont="1" applyFill="1" applyBorder="1" applyAlignment="1" applyProtection="1">
      <alignment horizontal="center" vertical="center" shrinkToFit="1"/>
      <protection locked="0"/>
    </xf>
    <xf numFmtId="0" fontId="42" fillId="0" borderId="9" xfId="0" applyFont="1" applyBorder="1" applyAlignment="1">
      <alignment horizontal="left" vertical="center" shrinkToFit="1"/>
    </xf>
    <xf numFmtId="179" fontId="0" fillId="5" borderId="230" xfId="0" applyNumberFormat="1" applyFill="1" applyBorder="1" applyAlignment="1">
      <alignment horizontal="center" vertical="center" shrinkToFit="1"/>
    </xf>
    <xf numFmtId="0" fontId="0" fillId="0" borderId="43" xfId="0" applyBorder="1" applyAlignment="1">
      <alignment horizontal="center" vertical="center" wrapText="1"/>
    </xf>
    <xf numFmtId="0" fontId="5" fillId="5" borderId="231" xfId="0" applyFont="1" applyFill="1" applyBorder="1" applyAlignment="1" applyProtection="1">
      <alignment horizontal="center" vertical="center" shrinkToFit="1"/>
      <protection locked="0"/>
    </xf>
    <xf numFmtId="0" fontId="5" fillId="5" borderId="232" xfId="0" applyFont="1" applyFill="1" applyBorder="1" applyAlignment="1" applyProtection="1">
      <alignment horizontal="center" vertical="center" shrinkToFit="1"/>
      <protection locked="0"/>
    </xf>
    <xf numFmtId="49" fontId="5" fillId="0" borderId="214" xfId="0" applyNumberFormat="1" applyFont="1" applyBorder="1" applyAlignment="1">
      <alignment horizontal="center" vertical="center" textRotation="255"/>
    </xf>
    <xf numFmtId="49" fontId="5" fillId="0" borderId="223" xfId="0" applyNumberFormat="1" applyFont="1" applyBorder="1" applyAlignment="1">
      <alignment horizontal="center" vertical="center" textRotation="255"/>
    </xf>
    <xf numFmtId="0" fontId="5" fillId="3" borderId="217" xfId="0" applyFont="1" applyFill="1" applyBorder="1" applyAlignment="1">
      <alignment horizontal="center" vertical="center" shrinkToFit="1"/>
    </xf>
    <xf numFmtId="0" fontId="5" fillId="3" borderId="215" xfId="0" applyFont="1" applyFill="1" applyBorder="1" applyAlignment="1">
      <alignment horizontal="center" vertical="center" shrinkToFit="1"/>
    </xf>
    <xf numFmtId="0" fontId="5" fillId="3" borderId="216" xfId="0" applyFont="1" applyFill="1" applyBorder="1" applyAlignment="1">
      <alignment horizontal="center" vertical="center" shrinkToFit="1"/>
    </xf>
    <xf numFmtId="0" fontId="5" fillId="3" borderId="226" xfId="0" applyFont="1" applyFill="1" applyBorder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5" fillId="3" borderId="227" xfId="0" applyFont="1" applyFill="1" applyBorder="1" applyAlignment="1">
      <alignment horizontal="center" vertical="center" shrinkToFit="1"/>
    </xf>
    <xf numFmtId="49" fontId="5" fillId="0" borderId="201" xfId="0" applyNumberFormat="1" applyFont="1" applyBorder="1" applyAlignment="1">
      <alignment horizontal="center" vertical="center" textRotation="255"/>
    </xf>
    <xf numFmtId="49" fontId="5" fillId="0" borderId="130" xfId="0" applyNumberFormat="1" applyFont="1" applyBorder="1" applyAlignment="1">
      <alignment horizontal="center" vertical="center" textRotation="255"/>
    </xf>
    <xf numFmtId="0" fontId="5" fillId="3" borderId="259" xfId="0" applyFont="1" applyFill="1" applyBorder="1" applyAlignment="1">
      <alignment horizontal="center" vertical="center" shrinkToFit="1"/>
    </xf>
    <xf numFmtId="0" fontId="5" fillId="3" borderId="260" xfId="0" applyFont="1" applyFill="1" applyBorder="1" applyAlignment="1">
      <alignment horizontal="center" vertical="center" shrinkToFit="1"/>
    </xf>
    <xf numFmtId="0" fontId="5" fillId="3" borderId="261" xfId="0" applyFont="1" applyFill="1" applyBorder="1" applyAlignment="1">
      <alignment horizontal="center" vertical="center" shrinkToFit="1"/>
    </xf>
    <xf numFmtId="49" fontId="5" fillId="0" borderId="225" xfId="0" applyNumberFormat="1" applyFont="1" applyBorder="1" applyAlignment="1">
      <alignment horizontal="center" vertical="center" textRotation="255"/>
    </xf>
    <xf numFmtId="0" fontId="5" fillId="3" borderId="47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5" xfId="0" applyFont="1" applyFill="1" applyBorder="1" applyAlignment="1">
      <alignment horizontal="center" vertical="center" shrinkToFit="1"/>
    </xf>
    <xf numFmtId="0" fontId="5" fillId="3" borderId="240" xfId="0" applyFont="1" applyFill="1" applyBorder="1" applyAlignment="1" applyProtection="1">
      <alignment horizontal="center" vertical="center" shrinkToFit="1"/>
      <protection locked="0"/>
    </xf>
    <xf numFmtId="0" fontId="5" fillId="3" borderId="188" xfId="0" applyFont="1" applyFill="1" applyBorder="1" applyAlignment="1" applyProtection="1">
      <alignment horizontal="center" vertical="center" shrinkToFit="1"/>
      <protection locked="0"/>
    </xf>
    <xf numFmtId="0" fontId="5" fillId="3" borderId="241" xfId="0" applyFont="1" applyFill="1" applyBorder="1" applyAlignment="1" applyProtection="1">
      <alignment horizontal="center" vertical="center" shrinkToFit="1"/>
      <protection locked="0"/>
    </xf>
    <xf numFmtId="0" fontId="5" fillId="3" borderId="192" xfId="0" applyFont="1" applyFill="1" applyBorder="1" applyAlignment="1" applyProtection="1">
      <alignment horizontal="center" vertical="center" shrinkToFit="1"/>
      <protection locked="0"/>
    </xf>
    <xf numFmtId="49" fontId="5" fillId="0" borderId="233" xfId="0" applyNumberFormat="1" applyFont="1" applyBorder="1" applyAlignment="1">
      <alignment horizontal="center" vertical="center" textRotation="255"/>
    </xf>
    <xf numFmtId="0" fontId="5" fillId="3" borderId="236" xfId="0" applyFont="1" applyFill="1" applyBorder="1" applyAlignment="1">
      <alignment horizontal="center" vertical="center" shrinkToFit="1"/>
    </xf>
    <xf numFmtId="0" fontId="5" fillId="3" borderId="234" xfId="0" applyFont="1" applyFill="1" applyBorder="1" applyAlignment="1">
      <alignment horizontal="center" vertical="center" shrinkToFit="1"/>
    </xf>
    <xf numFmtId="0" fontId="5" fillId="3" borderId="235" xfId="0" applyFont="1" applyFill="1" applyBorder="1" applyAlignment="1">
      <alignment horizontal="center" vertical="center" shrinkToFit="1"/>
    </xf>
    <xf numFmtId="0" fontId="5" fillId="3" borderId="30" xfId="0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center" shrinkToFit="1"/>
    </xf>
    <xf numFmtId="0" fontId="5" fillId="3" borderId="38" xfId="0" applyFont="1" applyFill="1" applyBorder="1" applyAlignment="1">
      <alignment horizontal="center" vertical="center" shrinkToFit="1"/>
    </xf>
    <xf numFmtId="0" fontId="5" fillId="3" borderId="237" xfId="0" applyFont="1" applyFill="1" applyBorder="1" applyAlignment="1" applyProtection="1">
      <alignment horizontal="center" vertical="center" shrinkToFit="1"/>
      <protection locked="0"/>
    </xf>
    <xf numFmtId="0" fontId="5" fillId="3" borderId="238" xfId="0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2" fillId="3" borderId="40" xfId="0" applyFont="1" applyFill="1" applyBorder="1" applyAlignment="1">
      <alignment horizontal="center" vertical="center" shrinkToFit="1"/>
    </xf>
    <xf numFmtId="0" fontId="2" fillId="3" borderId="43" xfId="0" applyFont="1" applyFill="1" applyBorder="1" applyAlignment="1">
      <alignment horizontal="center" vertical="center" shrinkToFit="1"/>
    </xf>
    <xf numFmtId="0" fontId="2" fillId="3" borderId="41" xfId="0" applyFont="1" applyFill="1" applyBorder="1" applyAlignment="1">
      <alignment horizontal="center" vertical="center" shrinkToFit="1"/>
    </xf>
    <xf numFmtId="0" fontId="2" fillId="3" borderId="44" xfId="0" applyFont="1" applyFill="1" applyBorder="1" applyAlignment="1">
      <alignment horizontal="center" vertical="center" shrinkToFit="1"/>
    </xf>
    <xf numFmtId="0" fontId="2" fillId="3" borderId="45" xfId="0" applyFont="1" applyFill="1" applyBorder="1" applyAlignment="1">
      <alignment horizontal="center" vertical="center" shrinkToFit="1"/>
    </xf>
    <xf numFmtId="0" fontId="2" fillId="3" borderId="46" xfId="0" applyFont="1" applyFill="1" applyBorder="1" applyAlignment="1">
      <alignment horizontal="center" vertical="center" shrinkToFit="1"/>
    </xf>
    <xf numFmtId="0" fontId="5" fillId="5" borderId="239" xfId="0" applyFont="1" applyFill="1" applyBorder="1" applyAlignment="1" applyProtection="1">
      <alignment horizontal="center" vertical="center" shrinkToFit="1"/>
      <protection locked="0"/>
    </xf>
    <xf numFmtId="0" fontId="5" fillId="3" borderId="138" xfId="0" applyFont="1" applyFill="1" applyBorder="1" applyAlignment="1">
      <alignment horizontal="center" vertical="center" shrinkToFit="1"/>
    </xf>
    <xf numFmtId="0" fontId="5" fillId="0" borderId="153" xfId="0" applyFont="1" applyBorder="1" applyAlignment="1" applyProtection="1">
      <alignment horizontal="center" vertical="center" shrinkToFit="1"/>
      <protection locked="0"/>
    </xf>
    <xf numFmtId="0" fontId="5" fillId="0" borderId="154" xfId="0" applyFont="1" applyBorder="1" applyAlignment="1" applyProtection="1">
      <alignment horizontal="center" vertical="center" shrinkToFit="1"/>
      <protection locked="0"/>
    </xf>
    <xf numFmtId="0" fontId="5" fillId="0" borderId="155" xfId="0" quotePrefix="1" applyFont="1" applyBorder="1" applyAlignment="1" applyProtection="1">
      <alignment horizontal="center" vertical="center" shrinkToFit="1"/>
      <protection locked="0"/>
    </xf>
    <xf numFmtId="0" fontId="5" fillId="0" borderId="153" xfId="0" quotePrefix="1" applyFont="1" applyBorder="1" applyAlignment="1" applyProtection="1">
      <alignment horizontal="center" vertical="center" shrinkToFit="1"/>
      <protection locked="0"/>
    </xf>
    <xf numFmtId="0" fontId="5" fillId="0" borderId="154" xfId="0" quotePrefix="1" applyFont="1" applyBorder="1" applyAlignment="1" applyProtection="1">
      <alignment horizontal="center" vertical="center" shrinkToFit="1"/>
      <protection locked="0"/>
    </xf>
    <xf numFmtId="0" fontId="5" fillId="0" borderId="244" xfId="0" applyFont="1" applyBorder="1" applyAlignment="1" applyProtection="1">
      <alignment horizontal="center" vertical="center" shrinkToFit="1"/>
      <protection locked="0"/>
    </xf>
    <xf numFmtId="0" fontId="5" fillId="0" borderId="245" xfId="0" applyFont="1" applyBorder="1" applyAlignment="1" applyProtection="1">
      <alignment horizontal="center" vertical="center" shrinkToFit="1"/>
      <protection locked="0"/>
    </xf>
    <xf numFmtId="0" fontId="5" fillId="0" borderId="155" xfId="0" applyFont="1" applyBorder="1" applyAlignment="1" applyProtection="1">
      <alignment horizontal="center" vertical="center" shrinkToFit="1"/>
      <protection locked="0"/>
    </xf>
    <xf numFmtId="0" fontId="5" fillId="0" borderId="156" xfId="0" applyFont="1" applyBorder="1" applyAlignment="1" applyProtection="1">
      <alignment horizontal="center" vertical="center" shrinkToFit="1"/>
      <protection locked="0"/>
    </xf>
    <xf numFmtId="0" fontId="5" fillId="0" borderId="10" xfId="5" applyBorder="1" applyAlignment="1" applyProtection="1">
      <alignment horizontal="center" vertical="center" shrinkToFit="1"/>
      <protection locked="0"/>
    </xf>
    <xf numFmtId="0" fontId="5" fillId="0" borderId="38" xfId="5" applyBorder="1" applyAlignment="1" applyProtection="1">
      <alignment horizontal="center" vertical="center" shrinkToFit="1"/>
      <protection locked="0"/>
    </xf>
    <xf numFmtId="0" fontId="5" fillId="0" borderId="30" xfId="5" quotePrefix="1" applyBorder="1" applyAlignment="1" applyProtection="1">
      <alignment horizontal="center" vertical="center" shrinkToFit="1"/>
      <protection locked="0"/>
    </xf>
    <xf numFmtId="0" fontId="5" fillId="0" borderId="10" xfId="5" quotePrefix="1" applyBorder="1" applyAlignment="1" applyProtection="1">
      <alignment horizontal="center" vertical="center" shrinkToFit="1"/>
      <protection locked="0"/>
    </xf>
    <xf numFmtId="0" fontId="5" fillId="0" borderId="38" xfId="5" quotePrefix="1" applyBorder="1" applyAlignment="1" applyProtection="1">
      <alignment horizontal="center" vertical="center" shrinkToFit="1"/>
      <protection locked="0"/>
    </xf>
    <xf numFmtId="0" fontId="5" fillId="0" borderId="39" xfId="5" applyBorder="1" applyAlignment="1" applyProtection="1">
      <alignment horizontal="center" vertical="center" shrinkToFit="1"/>
      <protection locked="0"/>
    </xf>
    <xf numFmtId="0" fontId="5" fillId="0" borderId="242" xfId="5" applyBorder="1" applyAlignment="1" applyProtection="1">
      <alignment horizontal="center" vertical="center" shrinkToFit="1"/>
      <protection locked="0"/>
    </xf>
    <xf numFmtId="0" fontId="5" fillId="0" borderId="13" xfId="5" applyBorder="1" applyAlignment="1" applyProtection="1">
      <alignment horizontal="center" vertical="center" shrinkToFit="1"/>
      <protection locked="0"/>
    </xf>
    <xf numFmtId="0" fontId="5" fillId="0" borderId="34" xfId="5" applyBorder="1" applyAlignment="1" applyProtection="1">
      <alignment horizontal="center" vertical="center" shrinkToFit="1"/>
      <protection locked="0"/>
    </xf>
    <xf numFmtId="0" fontId="5" fillId="0" borderId="30" xfId="5" applyBorder="1" applyAlignment="1" applyProtection="1">
      <alignment horizontal="center" vertical="center" shrinkToFit="1"/>
      <protection locked="0"/>
    </xf>
    <xf numFmtId="0" fontId="5" fillId="0" borderId="32" xfId="5" applyBorder="1" applyAlignment="1" applyProtection="1">
      <alignment horizontal="center" vertical="center" shrinkToFit="1"/>
      <protection locked="0"/>
    </xf>
    <xf numFmtId="178" fontId="18" fillId="2" borderId="0" xfId="5" applyNumberFormat="1" applyFont="1" applyFill="1" applyAlignment="1">
      <alignment horizontal="left" vertical="center"/>
    </xf>
    <xf numFmtId="49" fontId="0" fillId="0" borderId="0" xfId="0" applyNumberForma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35" xfId="0" applyFont="1" applyBorder="1" applyAlignment="1" applyProtection="1">
      <alignment horizontal="center" vertical="center" shrinkToFit="1"/>
      <protection locked="0"/>
    </xf>
    <xf numFmtId="0" fontId="5" fillId="0" borderId="47" xfId="0" quotePrefix="1" applyFont="1" applyBorder="1" applyAlignment="1" applyProtection="1">
      <alignment horizontal="center" vertical="center" shrinkToFit="1"/>
      <protection locked="0"/>
    </xf>
    <xf numFmtId="0" fontId="5" fillId="0" borderId="1" xfId="0" quotePrefix="1" applyFont="1" applyBorder="1" applyAlignment="1" applyProtection="1">
      <alignment horizontal="center" vertical="center" shrinkToFit="1"/>
      <protection locked="0"/>
    </xf>
    <xf numFmtId="0" fontId="5" fillId="0" borderId="35" xfId="0" quotePrefix="1" applyFont="1" applyBorder="1" applyAlignment="1" applyProtection="1">
      <alignment horizontal="center" vertical="center" shrinkToFit="1"/>
      <protection locked="0"/>
    </xf>
    <xf numFmtId="0" fontId="5" fillId="0" borderId="29" xfId="0" applyFont="1" applyBorder="1" applyAlignment="1" applyProtection="1">
      <alignment horizontal="center" vertical="center" shrinkToFit="1"/>
      <protection locked="0"/>
    </xf>
    <xf numFmtId="0" fontId="5" fillId="0" borderId="247" xfId="0" applyFont="1" applyBorder="1" applyAlignment="1" applyProtection="1">
      <alignment horizontal="center" vertical="center" shrinkToFit="1"/>
      <protection locked="0"/>
    </xf>
    <xf numFmtId="0" fontId="5" fillId="0" borderId="167" xfId="0" applyFont="1" applyBorder="1" applyAlignment="1" applyProtection="1">
      <alignment horizontal="center" vertical="center" shrinkToFit="1"/>
      <protection locked="0"/>
    </xf>
    <xf numFmtId="0" fontId="5" fillId="0" borderId="247" xfId="0" quotePrefix="1" applyFont="1" applyBorder="1" applyAlignment="1" applyProtection="1">
      <alignment horizontal="center" vertical="center" shrinkToFit="1"/>
      <protection locked="0"/>
    </xf>
    <xf numFmtId="0" fontId="5" fillId="0" borderId="167" xfId="0" quotePrefix="1" applyFont="1" applyBorder="1" applyAlignment="1" applyProtection="1">
      <alignment horizontal="center" vertical="center" shrinkToFit="1"/>
      <protection locked="0"/>
    </xf>
    <xf numFmtId="0" fontId="5" fillId="0" borderId="168" xfId="0" quotePrefix="1" applyFont="1" applyBorder="1" applyAlignment="1" applyProtection="1">
      <alignment horizontal="center" vertical="center" shrinkToFit="1"/>
      <protection locked="0"/>
    </xf>
    <xf numFmtId="0" fontId="5" fillId="0" borderId="169" xfId="0" quotePrefix="1" applyFont="1" applyBorder="1" applyAlignment="1" applyProtection="1">
      <alignment horizontal="center" vertical="center" shrinkToFit="1"/>
      <protection locked="0"/>
    </xf>
    <xf numFmtId="0" fontId="5" fillId="0" borderId="170" xfId="0" quotePrefix="1" applyFont="1" applyBorder="1" applyAlignment="1" applyProtection="1">
      <alignment horizontal="center" vertical="center" shrinkToFit="1"/>
      <protection locked="0"/>
    </xf>
    <xf numFmtId="49" fontId="49" fillId="0" borderId="5" xfId="0" applyNumberFormat="1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49" fontId="49" fillId="0" borderId="5" xfId="0" applyNumberFormat="1" applyFont="1" applyBorder="1" applyAlignment="1">
      <alignment horizontal="center" vertical="center" shrinkToFit="1"/>
    </xf>
    <xf numFmtId="0" fontId="49" fillId="0" borderId="5" xfId="0" applyFont="1" applyBorder="1" applyAlignment="1">
      <alignment horizontal="center" vertical="center" shrinkToFit="1"/>
    </xf>
    <xf numFmtId="0" fontId="49" fillId="0" borderId="5" xfId="0" applyFont="1" applyBorder="1" applyAlignment="1">
      <alignment horizontal="distributed" vertical="center"/>
    </xf>
    <xf numFmtId="49" fontId="47" fillId="0" borderId="0" xfId="0" applyNumberFormat="1" applyFont="1" applyAlignment="1">
      <alignment horizontal="center" vertical="top"/>
    </xf>
    <xf numFmtId="0" fontId="47" fillId="0" borderId="0" xfId="0" applyFont="1" applyAlignment="1">
      <alignment horizontal="center" vertical="top"/>
    </xf>
    <xf numFmtId="0" fontId="51" fillId="0" borderId="275" xfId="5" applyFont="1" applyBorder="1" applyAlignment="1">
      <alignment horizontal="center" vertical="center"/>
    </xf>
    <xf numFmtId="0" fontId="51" fillId="0" borderId="277" xfId="5" applyFont="1" applyBorder="1" applyAlignment="1">
      <alignment horizontal="center" vertical="center"/>
    </xf>
    <xf numFmtId="0" fontId="51" fillId="0" borderId="5" xfId="5" applyFont="1" applyBorder="1" applyAlignment="1">
      <alignment horizontal="center"/>
    </xf>
    <xf numFmtId="0" fontId="51" fillId="0" borderId="234" xfId="5" applyFont="1" applyBorder="1" applyAlignment="1">
      <alignment horizontal="center" vertical="center"/>
    </xf>
    <xf numFmtId="0" fontId="51" fillId="0" borderId="260" xfId="5" applyFont="1" applyBorder="1" applyAlignment="1">
      <alignment horizontal="center" vertical="center"/>
    </xf>
    <xf numFmtId="0" fontId="51" fillId="0" borderId="274" xfId="5" applyFont="1" applyBorder="1" applyAlignment="1">
      <alignment horizontal="center" vertical="center"/>
    </xf>
    <xf numFmtId="0" fontId="51" fillId="0" borderId="276" xfId="5" applyFont="1" applyBorder="1" applyAlignment="1">
      <alignment horizontal="center" vertical="center"/>
    </xf>
    <xf numFmtId="0" fontId="56" fillId="0" borderId="0" xfId="5" applyFont="1" applyAlignment="1">
      <alignment horizontal="center" vertical="center"/>
    </xf>
    <xf numFmtId="49" fontId="55" fillId="0" borderId="0" xfId="5" quotePrefix="1" applyNumberFormat="1" applyFont="1" applyAlignment="1" applyProtection="1">
      <alignment horizontal="right"/>
      <protection locked="0"/>
    </xf>
    <xf numFmtId="0" fontId="55" fillId="0" borderId="0" xfId="5" applyFont="1" applyAlignment="1" applyProtection="1">
      <alignment horizontal="right"/>
      <protection locked="0"/>
    </xf>
    <xf numFmtId="180" fontId="48" fillId="0" borderId="0" xfId="5" applyNumberFormat="1" applyFont="1" applyAlignment="1" applyProtection="1">
      <alignment horizontal="center" vertical="center"/>
      <protection locked="0"/>
    </xf>
    <xf numFmtId="180" fontId="53" fillId="0" borderId="0" xfId="5" applyNumberFormat="1" applyFont="1" applyAlignment="1" applyProtection="1">
      <alignment horizontal="center" vertical="center"/>
      <protection locked="0"/>
    </xf>
    <xf numFmtId="49" fontId="56" fillId="0" borderId="0" xfId="5" quotePrefix="1" applyNumberFormat="1" applyFont="1" applyAlignment="1">
      <alignment horizontal="center" vertical="center"/>
    </xf>
  </cellXfs>
  <cellStyles count="15">
    <cellStyle name="ハイパーリンク" xfId="1" builtinId="8"/>
    <cellStyle name="ハイパーリンク 2" xfId="2" xr:uid="{00000000-0005-0000-0000-000001000000}"/>
    <cellStyle name="ハイパーリンク 2 2" xfId="3" xr:uid="{00000000-0005-0000-0000-000002000000}"/>
    <cellStyle name="桁区切り" xfId="12" builtinId="6"/>
    <cellStyle name="桁区切り 2" xfId="4" xr:uid="{00000000-0005-0000-0000-000004000000}"/>
    <cellStyle name="標準" xfId="0" builtinId="0"/>
    <cellStyle name="標準 2" xfId="5" xr:uid="{00000000-0005-0000-0000-000006000000}"/>
    <cellStyle name="標準 2 2" xfId="13" xr:uid="{00000000-0005-0000-0000-000007000000}"/>
    <cellStyle name="標準 3" xfId="6" xr:uid="{00000000-0005-0000-0000-000008000000}"/>
    <cellStyle name="標準 4" xfId="7" xr:uid="{00000000-0005-0000-0000-000009000000}"/>
    <cellStyle name="標準 5" xfId="11" xr:uid="{00000000-0005-0000-0000-00000A000000}"/>
    <cellStyle name="標準 6" xfId="14" xr:uid="{00000000-0005-0000-0000-00000B000000}"/>
    <cellStyle name="標準_H17全日本ﾌｯﾄｻﾙ申込書" xfId="8" xr:uid="{00000000-0005-0000-0000-00000C000000}"/>
    <cellStyle name="標準_Sheet1 2" xfId="9" xr:uid="{00000000-0005-0000-0000-00000D000000}"/>
    <cellStyle name="標準_エントリー用紙_プログラム用入力フォーム(千歳）" xfId="10" xr:uid="{00000000-0005-0000-0000-00000E000000}"/>
  </cellStyles>
  <dxfs count="2"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193040</xdr:colOff>
      <xdr:row>10</xdr:row>
      <xdr:rowOff>81280</xdr:rowOff>
    </xdr:from>
    <xdr:to>
      <xdr:col>8</xdr:col>
      <xdr:colOff>80923</xdr:colOff>
      <xdr:row>10</xdr:row>
      <xdr:rowOff>409892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14FD4BA-4357-4E06-97CC-B6F5AEE5B38D}"/>
            </a:ext>
          </a:extLst>
        </xdr:cNvPr>
        <xdr:cNvSpPr/>
      </xdr:nvSpPr>
      <xdr:spPr bwMode="auto">
        <a:xfrm>
          <a:off x="1107440" y="3383280"/>
          <a:ext cx="497483" cy="328612"/>
        </a:xfrm>
        <a:prstGeom prst="ellips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193040</xdr:colOff>
      <xdr:row>10</xdr:row>
      <xdr:rowOff>81280</xdr:rowOff>
    </xdr:from>
    <xdr:to>
      <xdr:col>8</xdr:col>
      <xdr:colOff>80923</xdr:colOff>
      <xdr:row>10</xdr:row>
      <xdr:rowOff>409892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E945C0F6-FC46-40F0-AECD-C5BED1E43E6B}"/>
            </a:ext>
          </a:extLst>
        </xdr:cNvPr>
        <xdr:cNvSpPr/>
      </xdr:nvSpPr>
      <xdr:spPr bwMode="auto">
        <a:xfrm>
          <a:off x="1115060" y="3403600"/>
          <a:ext cx="505103" cy="328612"/>
        </a:xfrm>
        <a:prstGeom prst="ellips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175501</xdr:colOff>
      <xdr:row>10</xdr:row>
      <xdr:rowOff>49530</xdr:rowOff>
    </xdr:from>
    <xdr:to>
      <xdr:col>9</xdr:col>
      <xdr:colOff>52499</xdr:colOff>
      <xdr:row>10</xdr:row>
      <xdr:rowOff>378142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289A702-E694-4548-B64D-612BF3D30681}"/>
            </a:ext>
          </a:extLst>
        </xdr:cNvPr>
        <xdr:cNvSpPr/>
      </xdr:nvSpPr>
      <xdr:spPr bwMode="auto">
        <a:xfrm>
          <a:off x="1372930" y="3347901"/>
          <a:ext cx="497483" cy="328612"/>
        </a:xfrm>
        <a:prstGeom prst="ellips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100306</xdr:rowOff>
        </xdr:from>
        <xdr:to>
          <xdr:col>13</xdr:col>
          <xdr:colOff>1143000</xdr:colOff>
          <xdr:row>29</xdr:row>
          <xdr:rowOff>7620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D371721C-AF4D-AAB8-BA39-4244DE5723E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参加申込書!BD57:CK59" spid="_x0000_s133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7918426"/>
              <a:ext cx="6903720" cy="87505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HX59"/>
  <sheetViews>
    <sheetView showGridLines="0" tabSelected="1" view="pageBreakPreview" topLeftCell="A4" zoomScale="75" zoomScaleNormal="75" zoomScaleSheetLayoutView="75" workbookViewId="0">
      <selection activeCell="G5" sqref="G5"/>
    </sheetView>
  </sheetViews>
  <sheetFormatPr defaultColWidth="2.7109375" defaultRowHeight="21" customHeight="1"/>
  <cols>
    <col min="1" max="1" width="1.42578125" style="5" customWidth="1"/>
    <col min="2" max="2" width="3" style="6" customWidth="1"/>
    <col min="3" max="35" width="3" style="5" customWidth="1"/>
    <col min="36" max="36" width="1.85546875" style="5" customWidth="1"/>
    <col min="37" max="37" width="5" style="7" customWidth="1"/>
    <col min="38" max="38" width="5.42578125" style="8" customWidth="1"/>
    <col min="39" max="39" width="2.7109375" style="8" customWidth="1"/>
    <col min="40" max="40" width="7.85546875" style="8" customWidth="1"/>
    <col min="41" max="41" width="15.5703125" style="5" customWidth="1"/>
    <col min="42" max="42" width="18.7109375" style="5" customWidth="1"/>
    <col min="43" max="43" width="16.140625" style="5" customWidth="1"/>
    <col min="44" max="44" width="8.7109375" style="9" customWidth="1"/>
    <col min="45" max="45" width="24.5703125" style="5" customWidth="1"/>
    <col min="46" max="46" width="3.42578125" style="8" customWidth="1"/>
    <col min="47" max="47" width="17.5703125" style="5" customWidth="1"/>
    <col min="48" max="48" width="17.42578125" style="5" customWidth="1"/>
    <col min="49" max="49" width="6.7109375" style="5" customWidth="1"/>
    <col min="50" max="50" width="6.85546875" style="5" customWidth="1"/>
    <col min="51" max="51" width="1.42578125" style="9" customWidth="1"/>
    <col min="52" max="227" width="2.7109375" style="9" customWidth="1"/>
    <col min="228" max="228" width="12" style="9" bestFit="1" customWidth="1"/>
    <col min="229" max="229" width="12" style="9" customWidth="1"/>
    <col min="230" max="230" width="10.85546875" style="9" customWidth="1"/>
    <col min="231" max="231" width="12.42578125" style="9" customWidth="1"/>
    <col min="232" max="232" width="15" style="9" customWidth="1"/>
    <col min="233" max="16384" width="2.7109375" style="9"/>
  </cols>
  <sheetData>
    <row r="1" spans="2:232" ht="21" customHeight="1" thickBot="1"/>
    <row r="2" spans="2:232" ht="33" customHeight="1" thickBot="1">
      <c r="B2" s="506" t="s">
        <v>126</v>
      </c>
      <c r="C2" s="507"/>
      <c r="D2" s="507"/>
      <c r="E2" s="507"/>
      <c r="F2" s="507"/>
      <c r="G2" s="517" t="s">
        <v>12</v>
      </c>
      <c r="H2" s="518"/>
      <c r="I2" s="493" t="s">
        <v>125</v>
      </c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  <c r="AE2" s="494"/>
      <c r="AF2" s="494"/>
      <c r="AG2" s="494"/>
      <c r="AH2" s="494"/>
      <c r="AI2" s="495"/>
      <c r="AK2" s="65" t="s">
        <v>35</v>
      </c>
      <c r="AN2" s="10"/>
      <c r="AO2" s="10"/>
      <c r="AP2" s="10"/>
      <c r="AQ2" s="10"/>
      <c r="AR2" s="80" t="s">
        <v>62</v>
      </c>
      <c r="AS2" s="10"/>
      <c r="AT2" s="11"/>
    </row>
    <row r="3" spans="2:232" ht="5.25" customHeight="1" thickBot="1">
      <c r="B3" s="12"/>
      <c r="C3" s="12"/>
      <c r="D3" s="12"/>
      <c r="E3" s="12"/>
      <c r="F3" s="13"/>
      <c r="G3" s="13"/>
      <c r="H3" s="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K3" s="66"/>
      <c r="AP3" s="15"/>
      <c r="AQ3" s="15"/>
      <c r="AR3" s="16"/>
      <c r="AS3" s="15"/>
      <c r="AT3" s="11"/>
    </row>
    <row r="4" spans="2:232" ht="33" customHeight="1" thickBot="1">
      <c r="B4" s="522" t="s">
        <v>49</v>
      </c>
      <c r="C4" s="523"/>
      <c r="D4" s="523"/>
      <c r="E4" s="523"/>
      <c r="F4" s="523"/>
      <c r="G4" s="501" t="s">
        <v>127</v>
      </c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2"/>
      <c r="AA4" s="502"/>
      <c r="AB4" s="502"/>
      <c r="AC4" s="502"/>
      <c r="AD4" s="502"/>
      <c r="AE4" s="502"/>
      <c r="AF4" s="502"/>
      <c r="AG4" s="502"/>
      <c r="AH4" s="502"/>
      <c r="AI4" s="503"/>
      <c r="AJ4" s="17"/>
      <c r="AK4" s="66" t="s">
        <v>50</v>
      </c>
      <c r="AL4" s="18"/>
      <c r="AN4" s="67"/>
      <c r="AO4" s="67"/>
      <c r="AP4" s="66"/>
      <c r="AQ4" s="66"/>
      <c r="AR4" s="68"/>
      <c r="AS4" s="66"/>
      <c r="AT4" s="11"/>
      <c r="BC4" s="19"/>
      <c r="BD4" s="19"/>
      <c r="BE4" s="19"/>
      <c r="BF4" s="19"/>
      <c r="BG4" s="19"/>
      <c r="HT4" s="19"/>
      <c r="HU4" s="19"/>
      <c r="HV4" s="19"/>
      <c r="HW4" s="19"/>
    </row>
    <row r="5" spans="2:232" ht="5.25" customHeight="1" thickBo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17"/>
      <c r="AK5" s="9"/>
      <c r="AL5" s="5"/>
      <c r="AN5" s="67"/>
      <c r="AO5" s="67"/>
      <c r="AP5" s="66"/>
      <c r="AQ5" s="66"/>
      <c r="AR5" s="68"/>
      <c r="AS5" s="66"/>
      <c r="AT5" s="21"/>
      <c r="AU5" s="17"/>
      <c r="AV5" s="17"/>
      <c r="AW5" s="17"/>
      <c r="BC5" s="19"/>
      <c r="BD5" s="19"/>
      <c r="BE5" s="19"/>
      <c r="BF5" s="19"/>
      <c r="BG5" s="19"/>
      <c r="HT5" s="19"/>
      <c r="HU5" s="19"/>
      <c r="HV5" s="19"/>
      <c r="HW5" s="19"/>
    </row>
    <row r="6" spans="2:232" ht="33" customHeight="1" thickBot="1">
      <c r="B6" s="491" t="s">
        <v>5</v>
      </c>
      <c r="C6" s="492"/>
      <c r="D6" s="492"/>
      <c r="E6" s="492"/>
      <c r="F6" s="492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92" t="s">
        <v>5</v>
      </c>
      <c r="X6" s="492"/>
      <c r="Y6" s="492"/>
      <c r="Z6" s="492"/>
      <c r="AA6" s="464"/>
      <c r="AB6" s="464"/>
      <c r="AC6" s="464"/>
      <c r="AD6" s="464"/>
      <c r="AE6" s="464"/>
      <c r="AF6" s="464"/>
      <c r="AG6" s="464"/>
      <c r="AH6" s="464"/>
      <c r="AI6" s="482"/>
      <c r="AK6" s="9"/>
      <c r="AN6" s="69"/>
      <c r="AO6" s="66"/>
      <c r="AP6" s="66"/>
      <c r="AQ6" s="66"/>
      <c r="AR6" s="68"/>
      <c r="AS6" s="66"/>
      <c r="AT6" s="22"/>
      <c r="AU6" s="70"/>
      <c r="AV6" s="71"/>
      <c r="AW6" s="81" t="s">
        <v>63</v>
      </c>
      <c r="AX6" s="23" t="s">
        <v>23</v>
      </c>
      <c r="BC6" s="19"/>
      <c r="BD6" s="19"/>
      <c r="BE6" s="19"/>
      <c r="BF6" s="19"/>
      <c r="BG6" s="19"/>
      <c r="HT6" s="19"/>
      <c r="HU6" s="19"/>
      <c r="HV6" s="19"/>
      <c r="HW6" s="19"/>
    </row>
    <row r="7" spans="2:232" ht="33" customHeight="1">
      <c r="B7" s="530" t="s">
        <v>64</v>
      </c>
      <c r="C7" s="531"/>
      <c r="D7" s="531"/>
      <c r="E7" s="531"/>
      <c r="F7" s="531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6" t="s">
        <v>65</v>
      </c>
      <c r="X7" s="497"/>
      <c r="Y7" s="497"/>
      <c r="Z7" s="497"/>
      <c r="AA7" s="498"/>
      <c r="AB7" s="499"/>
      <c r="AC7" s="499"/>
      <c r="AD7" s="499"/>
      <c r="AE7" s="499"/>
      <c r="AF7" s="499"/>
      <c r="AG7" s="499"/>
      <c r="AH7" s="499"/>
      <c r="AI7" s="500"/>
      <c r="AK7" s="24" t="s">
        <v>0</v>
      </c>
      <c r="AL7" s="82" t="s">
        <v>11</v>
      </c>
      <c r="AM7" s="72" t="s">
        <v>19</v>
      </c>
      <c r="AN7" s="73" t="s">
        <v>37</v>
      </c>
      <c r="AO7" s="72" t="s">
        <v>15</v>
      </c>
      <c r="AP7" s="72" t="s">
        <v>5</v>
      </c>
      <c r="AQ7" s="73" t="s">
        <v>18</v>
      </c>
      <c r="AR7" s="83" t="s">
        <v>17</v>
      </c>
      <c r="AS7" s="72" t="s">
        <v>14</v>
      </c>
      <c r="AT7" s="74"/>
      <c r="AU7" s="84" t="s">
        <v>40</v>
      </c>
      <c r="AV7" s="75" t="s">
        <v>46</v>
      </c>
      <c r="AW7" s="85" t="s">
        <v>66</v>
      </c>
      <c r="AX7" s="76" t="s">
        <v>20</v>
      </c>
      <c r="BC7" s="25"/>
      <c r="BD7" s="19"/>
      <c r="BE7" s="19"/>
      <c r="BF7" s="25"/>
      <c r="BG7" s="25"/>
      <c r="HU7" s="19" t="s">
        <v>1</v>
      </c>
      <c r="HV7" s="19" t="s">
        <v>2</v>
      </c>
      <c r="HW7" s="19" t="s">
        <v>3</v>
      </c>
      <c r="HX7" s="19" t="s">
        <v>4</v>
      </c>
    </row>
    <row r="8" spans="2:232" ht="33" customHeight="1" thickBot="1">
      <c r="B8" s="515" t="s">
        <v>56</v>
      </c>
      <c r="C8" s="516"/>
      <c r="D8" s="516"/>
      <c r="E8" s="516"/>
      <c r="F8" s="516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1" t="s">
        <v>105</v>
      </c>
      <c r="T8" s="471"/>
      <c r="U8" s="471"/>
      <c r="V8" s="471"/>
      <c r="W8" s="471"/>
      <c r="X8" s="471"/>
      <c r="Y8" s="471"/>
      <c r="Z8" s="471"/>
      <c r="AA8" s="479"/>
      <c r="AB8" s="480"/>
      <c r="AC8" s="480"/>
      <c r="AD8" s="480"/>
      <c r="AE8" s="480"/>
      <c r="AF8" s="480"/>
      <c r="AG8" s="480"/>
      <c r="AH8" s="480"/>
      <c r="AI8" s="481"/>
      <c r="AK8" s="86">
        <v>1</v>
      </c>
      <c r="AL8" s="87"/>
      <c r="AM8" s="87"/>
      <c r="AN8" s="88"/>
      <c r="AO8" s="87"/>
      <c r="AP8" s="87"/>
      <c r="AQ8" s="254"/>
      <c r="AR8" s="89">
        <f t="shared" ref="AR8:AR26" si="0">DATEDIF(AQ8,$AP$38,"Y")</f>
        <v>125</v>
      </c>
      <c r="AS8" s="257"/>
      <c r="AT8" s="290" t="s">
        <v>34</v>
      </c>
      <c r="AU8" s="291"/>
      <c r="AV8" s="292"/>
      <c r="AW8" s="90"/>
      <c r="AX8" s="258"/>
      <c r="BC8" s="25"/>
      <c r="BD8" s="19"/>
      <c r="BE8" s="19"/>
      <c r="BF8" s="25"/>
      <c r="BG8" s="25"/>
      <c r="HU8" s="9" t="str">
        <f t="shared" ref="HU8:HU20" si="1">TRIM(AN8)&amp; "　"&amp;TRIM(AO8)</f>
        <v>　</v>
      </c>
      <c r="HV8" s="9" t="str">
        <f t="shared" ref="HV8:HV20" si="2">ASC(TRIM(AP8)&amp;" "&amp;TRIM(AS8))</f>
        <v xml:space="preserve"> </v>
      </c>
      <c r="HW8" s="26" t="e">
        <f>IF(#REF! ="","",#REF!)</f>
        <v>#REF!</v>
      </c>
      <c r="HX8" s="26" t="str">
        <f t="shared" ref="HX8:HX20" si="3">IF(AV8="","",AV8)</f>
        <v/>
      </c>
    </row>
    <row r="9" spans="2:232" ht="33" customHeight="1">
      <c r="B9" s="491" t="s">
        <v>5</v>
      </c>
      <c r="C9" s="492"/>
      <c r="D9" s="492"/>
      <c r="E9" s="492"/>
      <c r="F9" s="492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5"/>
      <c r="S9" s="469" t="s">
        <v>67</v>
      </c>
      <c r="T9" s="470"/>
      <c r="U9" s="470"/>
      <c r="V9" s="470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82"/>
      <c r="AK9" s="86">
        <v>2</v>
      </c>
      <c r="AL9" s="87"/>
      <c r="AM9" s="87"/>
      <c r="AN9" s="88"/>
      <c r="AO9" s="87"/>
      <c r="AP9" s="87"/>
      <c r="AQ9" s="254"/>
      <c r="AR9" s="89">
        <f t="shared" si="0"/>
        <v>125</v>
      </c>
      <c r="AS9" s="257"/>
      <c r="AT9" s="290" t="s">
        <v>34</v>
      </c>
      <c r="AU9" s="291"/>
      <c r="AV9" s="292"/>
      <c r="AW9" s="90"/>
      <c r="AX9" s="258"/>
      <c r="BC9" s="25"/>
      <c r="BD9" s="19"/>
      <c r="BE9" s="19"/>
      <c r="BF9" s="25"/>
      <c r="BG9" s="25"/>
      <c r="HU9" s="9" t="str">
        <f t="shared" si="1"/>
        <v>　</v>
      </c>
      <c r="HV9" s="9" t="str">
        <f t="shared" si="2"/>
        <v xml:space="preserve"> </v>
      </c>
      <c r="HW9" s="26" t="e">
        <f>IF(#REF! ="","",#REF!)</f>
        <v>#REF!</v>
      </c>
      <c r="HX9" s="26" t="str">
        <f t="shared" si="3"/>
        <v/>
      </c>
    </row>
    <row r="10" spans="2:232" ht="33" customHeight="1">
      <c r="B10" s="422" t="s">
        <v>6</v>
      </c>
      <c r="C10" s="423"/>
      <c r="D10" s="423"/>
      <c r="E10" s="423"/>
      <c r="F10" s="42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4"/>
      <c r="S10" s="473" t="s">
        <v>68</v>
      </c>
      <c r="T10" s="423"/>
      <c r="U10" s="423"/>
      <c r="V10" s="423"/>
      <c r="W10" s="474"/>
      <c r="X10" s="475"/>
      <c r="Y10" s="475"/>
      <c r="Z10" s="475"/>
      <c r="AA10" s="475"/>
      <c r="AB10" s="475"/>
      <c r="AC10" s="475"/>
      <c r="AD10" s="475"/>
      <c r="AE10" s="475"/>
      <c r="AF10" s="475"/>
      <c r="AG10" s="475"/>
      <c r="AH10" s="475"/>
      <c r="AI10" s="476"/>
      <c r="AK10" s="86">
        <v>3</v>
      </c>
      <c r="AL10" s="87"/>
      <c r="AM10" s="87"/>
      <c r="AN10" s="88"/>
      <c r="AO10" s="87"/>
      <c r="AP10" s="87"/>
      <c r="AQ10" s="254"/>
      <c r="AR10" s="89">
        <f t="shared" si="0"/>
        <v>125</v>
      </c>
      <c r="AS10" s="257"/>
      <c r="AT10" s="290" t="s">
        <v>34</v>
      </c>
      <c r="AU10" s="291"/>
      <c r="AV10" s="292"/>
      <c r="AW10" s="90"/>
      <c r="AX10" s="258"/>
      <c r="BC10" s="25"/>
      <c r="BD10" s="19"/>
      <c r="BE10" s="19"/>
      <c r="BF10" s="25"/>
      <c r="BG10" s="25"/>
      <c r="HU10" s="9" t="str">
        <f t="shared" si="1"/>
        <v>　</v>
      </c>
      <c r="HV10" s="9" t="str">
        <f t="shared" si="2"/>
        <v xml:space="preserve"> </v>
      </c>
      <c r="HW10" s="26" t="e">
        <f>IF(#REF! ="","",#REF!)</f>
        <v>#REF!</v>
      </c>
      <c r="HX10" s="26" t="str">
        <f t="shared" si="3"/>
        <v/>
      </c>
    </row>
    <row r="11" spans="2:232" ht="33" customHeight="1">
      <c r="B11" s="424" t="s">
        <v>57</v>
      </c>
      <c r="C11" s="425"/>
      <c r="D11" s="425"/>
      <c r="E11" s="425"/>
      <c r="F11" s="426"/>
      <c r="G11" s="467" t="s">
        <v>69</v>
      </c>
      <c r="H11" s="468"/>
      <c r="I11" s="91" t="s">
        <v>41</v>
      </c>
      <c r="J11" s="468" t="s">
        <v>70</v>
      </c>
      <c r="K11" s="468"/>
      <c r="L11" s="91" t="s">
        <v>71</v>
      </c>
      <c r="M11" s="466"/>
      <c r="N11" s="466"/>
      <c r="O11" s="466"/>
      <c r="P11" s="466"/>
      <c r="Q11" s="466"/>
      <c r="R11" s="466"/>
      <c r="S11" s="466"/>
      <c r="T11" s="466"/>
      <c r="U11" s="468" t="s">
        <v>72</v>
      </c>
      <c r="V11" s="512"/>
      <c r="W11" s="477" t="s">
        <v>73</v>
      </c>
      <c r="X11" s="478"/>
      <c r="Y11" s="478"/>
      <c r="Z11" s="478"/>
      <c r="AA11" s="524"/>
      <c r="AB11" s="524"/>
      <c r="AC11" s="524"/>
      <c r="AD11" s="524"/>
      <c r="AE11" s="524"/>
      <c r="AF11" s="524"/>
      <c r="AG11" s="524"/>
      <c r="AH11" s="524"/>
      <c r="AI11" s="525"/>
      <c r="AK11" s="86">
        <v>4</v>
      </c>
      <c r="AL11" s="87"/>
      <c r="AM11" s="87"/>
      <c r="AN11" s="88"/>
      <c r="AO11" s="87"/>
      <c r="AP11" s="87"/>
      <c r="AQ11" s="254"/>
      <c r="AR11" s="89">
        <f t="shared" si="0"/>
        <v>125</v>
      </c>
      <c r="AS11" s="257"/>
      <c r="AT11" s="290" t="s">
        <v>34</v>
      </c>
      <c r="AU11" s="291"/>
      <c r="AV11" s="292"/>
      <c r="AW11" s="90"/>
      <c r="AX11" s="258"/>
      <c r="BC11" s="25"/>
      <c r="BD11" s="19"/>
      <c r="BE11" s="19"/>
      <c r="BF11" s="25"/>
      <c r="BG11" s="25"/>
      <c r="HU11" s="9" t="str">
        <f t="shared" si="1"/>
        <v>　</v>
      </c>
      <c r="HV11" s="9" t="str">
        <f t="shared" si="2"/>
        <v xml:space="preserve"> </v>
      </c>
      <c r="HW11" s="26" t="e">
        <f>IF(#REF! ="","",#REF!)</f>
        <v>#REF!</v>
      </c>
      <c r="HX11" s="26" t="str">
        <f t="shared" si="3"/>
        <v/>
      </c>
    </row>
    <row r="12" spans="2:232" ht="33" customHeight="1" thickBot="1">
      <c r="B12" s="79" t="s">
        <v>7</v>
      </c>
      <c r="C12" s="386"/>
      <c r="D12" s="386"/>
      <c r="E12" s="386"/>
      <c r="F12" s="386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9"/>
      <c r="W12" s="504" t="s">
        <v>74</v>
      </c>
      <c r="X12" s="505"/>
      <c r="Y12" s="505"/>
      <c r="Z12" s="505"/>
      <c r="AA12" s="397"/>
      <c r="AB12" s="397"/>
      <c r="AC12" s="397"/>
      <c r="AD12" s="397"/>
      <c r="AE12" s="397"/>
      <c r="AF12" s="397"/>
      <c r="AG12" s="397"/>
      <c r="AH12" s="397"/>
      <c r="AI12" s="398"/>
      <c r="AK12" s="86">
        <v>5</v>
      </c>
      <c r="AL12" s="87"/>
      <c r="AM12" s="87"/>
      <c r="AN12" s="88"/>
      <c r="AO12" s="87"/>
      <c r="AP12" s="87"/>
      <c r="AQ12" s="254"/>
      <c r="AR12" s="89">
        <f t="shared" si="0"/>
        <v>125</v>
      </c>
      <c r="AS12" s="257"/>
      <c r="AT12" s="290" t="s">
        <v>34</v>
      </c>
      <c r="AU12" s="291"/>
      <c r="AV12" s="292"/>
      <c r="AW12" s="90"/>
      <c r="AX12" s="258"/>
      <c r="BC12" s="25"/>
      <c r="BD12" s="19"/>
      <c r="BE12" s="19"/>
      <c r="BF12" s="25"/>
      <c r="BG12" s="25"/>
      <c r="HU12" s="9" t="str">
        <f t="shared" si="1"/>
        <v>　</v>
      </c>
      <c r="HV12" s="9" t="str">
        <f t="shared" si="2"/>
        <v xml:space="preserve"> </v>
      </c>
      <c r="HW12" s="26" t="e">
        <f>IF(#REF! ="","",#REF!)</f>
        <v>#REF!</v>
      </c>
      <c r="HX12" s="26" t="str">
        <f t="shared" si="3"/>
        <v/>
      </c>
    </row>
    <row r="13" spans="2:232" ht="33" customHeight="1" thickBot="1">
      <c r="B13" s="527" t="s">
        <v>114</v>
      </c>
      <c r="C13" s="528"/>
      <c r="D13" s="528"/>
      <c r="E13" s="528"/>
      <c r="F13" s="528"/>
      <c r="G13" s="529"/>
      <c r="H13" s="485"/>
      <c r="I13" s="486"/>
      <c r="J13" s="406" t="s">
        <v>58</v>
      </c>
      <c r="K13" s="463" t="s">
        <v>9</v>
      </c>
      <c r="L13" s="433"/>
      <c r="M13" s="433"/>
      <c r="N13" s="433"/>
      <c r="O13" s="433" t="s">
        <v>10</v>
      </c>
      <c r="P13" s="433"/>
      <c r="Q13" s="433"/>
      <c r="R13" s="433"/>
      <c r="S13" s="483" t="s">
        <v>39</v>
      </c>
      <c r="T13" s="483"/>
      <c r="U13" s="483"/>
      <c r="V13" s="484"/>
      <c r="W13" s="406" t="s">
        <v>59</v>
      </c>
      <c r="X13" s="463" t="s">
        <v>9</v>
      </c>
      <c r="Y13" s="433"/>
      <c r="Z13" s="433"/>
      <c r="AA13" s="433"/>
      <c r="AB13" s="433" t="s">
        <v>10</v>
      </c>
      <c r="AC13" s="433"/>
      <c r="AD13" s="433"/>
      <c r="AE13" s="433"/>
      <c r="AF13" s="483" t="s">
        <v>39</v>
      </c>
      <c r="AG13" s="483"/>
      <c r="AH13" s="483"/>
      <c r="AI13" s="526"/>
      <c r="AK13" s="86">
        <v>6</v>
      </c>
      <c r="AL13" s="87"/>
      <c r="AM13" s="87"/>
      <c r="AN13" s="88"/>
      <c r="AO13" s="87"/>
      <c r="AP13" s="87"/>
      <c r="AQ13" s="254"/>
      <c r="AR13" s="89">
        <f t="shared" si="0"/>
        <v>125</v>
      </c>
      <c r="AS13" s="257"/>
      <c r="AT13" s="290" t="s">
        <v>34</v>
      </c>
      <c r="AU13" s="291"/>
      <c r="AV13" s="292"/>
      <c r="AW13" s="90"/>
      <c r="AX13" s="258"/>
      <c r="BC13" s="25"/>
      <c r="BD13" s="19"/>
      <c r="BE13" s="19"/>
      <c r="BF13" s="25"/>
      <c r="BG13" s="25"/>
      <c r="HT13" s="19"/>
      <c r="HU13" s="9" t="str">
        <f t="shared" si="1"/>
        <v>　</v>
      </c>
      <c r="HV13" s="9" t="str">
        <f t="shared" si="2"/>
        <v xml:space="preserve"> </v>
      </c>
      <c r="HW13" s="26" t="e">
        <f>IF(#REF! ="","",#REF!)</f>
        <v>#REF!</v>
      </c>
      <c r="HX13" s="26" t="str">
        <f t="shared" si="3"/>
        <v/>
      </c>
    </row>
    <row r="14" spans="2:232" ht="33" customHeight="1" thickTop="1">
      <c r="B14" s="365"/>
      <c r="C14" s="366"/>
      <c r="D14" s="366"/>
      <c r="E14" s="366"/>
      <c r="F14" s="366"/>
      <c r="G14" s="367"/>
      <c r="H14" s="348" t="s">
        <v>60</v>
      </c>
      <c r="I14" s="349"/>
      <c r="J14" s="374"/>
      <c r="K14" s="421"/>
      <c r="L14" s="418"/>
      <c r="M14" s="418"/>
      <c r="N14" s="418"/>
      <c r="O14" s="417"/>
      <c r="P14" s="418"/>
      <c r="Q14" s="418"/>
      <c r="R14" s="418"/>
      <c r="S14" s="417"/>
      <c r="T14" s="418"/>
      <c r="U14" s="418"/>
      <c r="V14" s="420"/>
      <c r="W14" s="374"/>
      <c r="X14" s="421"/>
      <c r="Y14" s="418"/>
      <c r="Z14" s="418"/>
      <c r="AA14" s="418"/>
      <c r="AB14" s="417"/>
      <c r="AC14" s="418"/>
      <c r="AD14" s="418"/>
      <c r="AE14" s="418"/>
      <c r="AF14" s="417"/>
      <c r="AG14" s="418"/>
      <c r="AH14" s="418"/>
      <c r="AI14" s="487"/>
      <c r="AK14" s="86">
        <v>7</v>
      </c>
      <c r="AL14" s="87"/>
      <c r="AM14" s="87"/>
      <c r="AN14" s="88"/>
      <c r="AO14" s="87"/>
      <c r="AP14" s="87"/>
      <c r="AQ14" s="254"/>
      <c r="AR14" s="89">
        <f t="shared" si="0"/>
        <v>125</v>
      </c>
      <c r="AS14" s="257"/>
      <c r="AT14" s="290" t="s">
        <v>34</v>
      </c>
      <c r="AU14" s="291"/>
      <c r="AV14" s="292"/>
      <c r="AW14" s="103"/>
      <c r="AX14" s="258"/>
      <c r="BC14" s="25"/>
      <c r="BD14" s="19"/>
      <c r="BE14" s="19"/>
      <c r="BF14" s="25"/>
      <c r="BG14" s="25"/>
      <c r="HU14" s="9" t="str">
        <f t="shared" si="1"/>
        <v>　</v>
      </c>
      <c r="HV14" s="9" t="str">
        <f t="shared" si="2"/>
        <v xml:space="preserve"> </v>
      </c>
      <c r="HW14" s="26" t="e">
        <f>IF(#REF! ="","",#REF!)</f>
        <v>#REF!</v>
      </c>
      <c r="HX14" s="26" t="str">
        <f t="shared" si="3"/>
        <v/>
      </c>
    </row>
    <row r="15" spans="2:232" ht="33" customHeight="1" thickBot="1">
      <c r="B15" s="368"/>
      <c r="C15" s="369"/>
      <c r="D15" s="369"/>
      <c r="E15" s="369"/>
      <c r="F15" s="369"/>
      <c r="G15" s="370"/>
      <c r="H15" s="355" t="s">
        <v>61</v>
      </c>
      <c r="I15" s="356"/>
      <c r="J15" s="375"/>
      <c r="K15" s="419"/>
      <c r="L15" s="397"/>
      <c r="M15" s="397"/>
      <c r="N15" s="397"/>
      <c r="O15" s="411"/>
      <c r="P15" s="397"/>
      <c r="Q15" s="397"/>
      <c r="R15" s="397"/>
      <c r="S15" s="411"/>
      <c r="T15" s="397"/>
      <c r="U15" s="397"/>
      <c r="V15" s="490"/>
      <c r="W15" s="375"/>
      <c r="X15" s="419"/>
      <c r="Y15" s="397"/>
      <c r="Z15" s="397"/>
      <c r="AA15" s="397"/>
      <c r="AB15" s="411"/>
      <c r="AC15" s="397"/>
      <c r="AD15" s="397"/>
      <c r="AE15" s="397"/>
      <c r="AF15" s="411"/>
      <c r="AG15" s="397"/>
      <c r="AH15" s="397"/>
      <c r="AI15" s="398"/>
      <c r="AK15" s="86">
        <v>8</v>
      </c>
      <c r="AL15" s="87"/>
      <c r="AM15" s="87"/>
      <c r="AN15" s="88"/>
      <c r="AO15" s="87"/>
      <c r="AP15" s="87"/>
      <c r="AQ15" s="254"/>
      <c r="AR15" s="89">
        <f t="shared" si="0"/>
        <v>125</v>
      </c>
      <c r="AS15" s="257"/>
      <c r="AT15" s="290" t="s">
        <v>34</v>
      </c>
      <c r="AU15" s="291"/>
      <c r="AV15" s="292"/>
      <c r="AW15" s="102"/>
      <c r="AX15" s="258"/>
      <c r="BC15" s="25"/>
      <c r="BD15" s="19"/>
      <c r="BE15" s="19"/>
      <c r="BF15" s="25"/>
      <c r="BG15" s="25"/>
      <c r="HU15" s="9" t="str">
        <f t="shared" si="1"/>
        <v>　</v>
      </c>
      <c r="HV15" s="9" t="str">
        <f t="shared" si="2"/>
        <v xml:space="preserve"> </v>
      </c>
      <c r="HW15" s="26" t="e">
        <f>IF(#REF! ="","",#REF!)</f>
        <v>#REF!</v>
      </c>
      <c r="HX15" s="26" t="str">
        <f t="shared" si="3"/>
        <v/>
      </c>
    </row>
    <row r="16" spans="2:232" ht="33" customHeight="1" thickBot="1">
      <c r="B16" s="408" t="s">
        <v>75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  <c r="AI16" s="410"/>
      <c r="AK16" s="86">
        <v>9</v>
      </c>
      <c r="AL16" s="87"/>
      <c r="AM16" s="87"/>
      <c r="AN16" s="88"/>
      <c r="AO16" s="87"/>
      <c r="AP16" s="87"/>
      <c r="AQ16" s="254"/>
      <c r="AR16" s="89">
        <f t="shared" si="0"/>
        <v>125</v>
      </c>
      <c r="AS16" s="257"/>
      <c r="AT16" s="290" t="s">
        <v>34</v>
      </c>
      <c r="AU16" s="291"/>
      <c r="AV16" s="292"/>
      <c r="AW16" s="90"/>
      <c r="AX16" s="258"/>
      <c r="BC16" s="25"/>
      <c r="BD16" s="19"/>
      <c r="BE16" s="19"/>
      <c r="BF16" s="25"/>
      <c r="BG16" s="25"/>
      <c r="HU16" s="9" t="str">
        <f t="shared" si="1"/>
        <v>　</v>
      </c>
      <c r="HV16" s="9" t="str">
        <f t="shared" si="2"/>
        <v xml:space="preserve"> </v>
      </c>
      <c r="HW16" s="26" t="e">
        <f>IF(#REF! ="","",#REF!)</f>
        <v>#REF!</v>
      </c>
      <c r="HX16" s="26" t="str">
        <f t="shared" si="3"/>
        <v/>
      </c>
    </row>
    <row r="17" spans="2:232" ht="33" customHeight="1" thickBot="1">
      <c r="B17" s="428" t="s">
        <v>76</v>
      </c>
      <c r="C17" s="414"/>
      <c r="D17" s="414"/>
      <c r="E17" s="414"/>
      <c r="F17" s="414" t="s">
        <v>77</v>
      </c>
      <c r="G17" s="414"/>
      <c r="H17" s="414"/>
      <c r="I17" s="414"/>
      <c r="J17" s="414"/>
      <c r="K17" s="414"/>
      <c r="L17" s="414" t="s">
        <v>78</v>
      </c>
      <c r="M17" s="414"/>
      <c r="N17" s="414"/>
      <c r="O17" s="414"/>
      <c r="P17" s="414"/>
      <c r="Q17" s="414"/>
      <c r="R17" s="415" t="s">
        <v>79</v>
      </c>
      <c r="S17" s="415"/>
      <c r="T17" s="415"/>
      <c r="U17" s="415"/>
      <c r="V17" s="427" t="s">
        <v>80</v>
      </c>
      <c r="W17" s="427"/>
      <c r="X17" s="427"/>
      <c r="Y17" s="427"/>
      <c r="Z17" s="427"/>
      <c r="AA17" s="427"/>
      <c r="AB17" s="510" t="s">
        <v>81</v>
      </c>
      <c r="AC17" s="510"/>
      <c r="AD17" s="510"/>
      <c r="AE17" s="510"/>
      <c r="AF17" s="510"/>
      <c r="AG17" s="510"/>
      <c r="AH17" s="510"/>
      <c r="AI17" s="511"/>
      <c r="AK17" s="86">
        <v>10</v>
      </c>
      <c r="AL17" s="87"/>
      <c r="AM17" s="87"/>
      <c r="AN17" s="88"/>
      <c r="AO17" s="87"/>
      <c r="AP17" s="87"/>
      <c r="AQ17" s="254"/>
      <c r="AR17" s="89">
        <f t="shared" si="0"/>
        <v>125</v>
      </c>
      <c r="AS17" s="257"/>
      <c r="AT17" s="290" t="s">
        <v>34</v>
      </c>
      <c r="AU17" s="291"/>
      <c r="AV17" s="292"/>
      <c r="AW17" s="90"/>
      <c r="AX17" s="258"/>
      <c r="BC17" s="25"/>
      <c r="BD17" s="19"/>
      <c r="BE17" s="19"/>
      <c r="BF17" s="25"/>
      <c r="BG17" s="25"/>
      <c r="HU17" s="9" t="str">
        <f t="shared" si="1"/>
        <v>　</v>
      </c>
      <c r="HV17" s="9" t="str">
        <f t="shared" si="2"/>
        <v xml:space="preserve"> </v>
      </c>
      <c r="HW17" s="26" t="e">
        <f>IF(#REF! ="","",#REF!)</f>
        <v>#REF!</v>
      </c>
      <c r="HX17" s="26" t="str">
        <f t="shared" si="3"/>
        <v/>
      </c>
    </row>
    <row r="18" spans="2:232" ht="33" customHeight="1" thickTop="1">
      <c r="B18" s="382"/>
      <c r="C18" s="383"/>
      <c r="D18" s="383"/>
      <c r="E18" s="383"/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 t="s">
        <v>24</v>
      </c>
      <c r="AC18" s="412"/>
      <c r="AD18" s="412"/>
      <c r="AE18" s="412"/>
      <c r="AF18" s="412"/>
      <c r="AG18" s="412"/>
      <c r="AH18" s="412"/>
      <c r="AI18" s="413"/>
      <c r="AJ18" s="27"/>
      <c r="AK18" s="86">
        <v>11</v>
      </c>
      <c r="AL18" s="90"/>
      <c r="AM18" s="87"/>
      <c r="AN18" s="88"/>
      <c r="AO18" s="87"/>
      <c r="AP18" s="87"/>
      <c r="AQ18" s="254"/>
      <c r="AR18" s="89">
        <f t="shared" si="0"/>
        <v>125</v>
      </c>
      <c r="AS18" s="92"/>
      <c r="AT18" s="290" t="s">
        <v>34</v>
      </c>
      <c r="AU18" s="291"/>
      <c r="AV18" s="293"/>
      <c r="AW18" s="90"/>
      <c r="AX18" s="258"/>
      <c r="BC18" s="25"/>
      <c r="BD18" s="19"/>
      <c r="BE18" s="19"/>
      <c r="BF18" s="25"/>
      <c r="BG18" s="25"/>
      <c r="HU18" s="9" t="str">
        <f t="shared" si="1"/>
        <v>　</v>
      </c>
      <c r="HV18" s="9" t="str">
        <f t="shared" si="2"/>
        <v xml:space="preserve"> </v>
      </c>
      <c r="HW18" s="26" t="e">
        <f>IF(#REF! ="","",#REF!)</f>
        <v>#REF!</v>
      </c>
      <c r="HX18" s="26" t="str">
        <f t="shared" si="3"/>
        <v/>
      </c>
    </row>
    <row r="19" spans="2:232" ht="33" customHeight="1">
      <c r="B19" s="384"/>
      <c r="C19" s="385"/>
      <c r="D19" s="385"/>
      <c r="E19" s="385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 t="s">
        <v>25</v>
      </c>
      <c r="AC19" s="381"/>
      <c r="AD19" s="381"/>
      <c r="AE19" s="381"/>
      <c r="AF19" s="381"/>
      <c r="AG19" s="381"/>
      <c r="AH19" s="381"/>
      <c r="AI19" s="407"/>
      <c r="AK19" s="86">
        <v>12</v>
      </c>
      <c r="AL19" s="90"/>
      <c r="AM19" s="87"/>
      <c r="AN19" s="88"/>
      <c r="AO19" s="87"/>
      <c r="AP19" s="87"/>
      <c r="AQ19" s="254"/>
      <c r="AR19" s="89">
        <f t="shared" si="0"/>
        <v>125</v>
      </c>
      <c r="AS19" s="92"/>
      <c r="AT19" s="290" t="s">
        <v>34</v>
      </c>
      <c r="AU19" s="291"/>
      <c r="AV19" s="293"/>
      <c r="AW19" s="90"/>
      <c r="AX19" s="258"/>
      <c r="BC19" s="25"/>
      <c r="BD19" s="19"/>
      <c r="BE19" s="19"/>
      <c r="BF19" s="25"/>
      <c r="BG19" s="25"/>
      <c r="HU19" s="9" t="str">
        <f t="shared" si="1"/>
        <v>　</v>
      </c>
      <c r="HV19" s="9" t="str">
        <f t="shared" si="2"/>
        <v xml:space="preserve"> </v>
      </c>
      <c r="HW19" s="26" t="e">
        <f>IF(#REF! ="","",#REF!)</f>
        <v>#REF!</v>
      </c>
      <c r="HX19" s="26" t="str">
        <f t="shared" si="3"/>
        <v/>
      </c>
    </row>
    <row r="20" spans="2:232" ht="33" customHeight="1">
      <c r="B20" s="404"/>
      <c r="C20" s="405"/>
      <c r="D20" s="405"/>
      <c r="E20" s="405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 t="s">
        <v>24</v>
      </c>
      <c r="AC20" s="381"/>
      <c r="AD20" s="381"/>
      <c r="AE20" s="381"/>
      <c r="AF20" s="381"/>
      <c r="AG20" s="381"/>
      <c r="AH20" s="381"/>
      <c r="AI20" s="407"/>
      <c r="AK20" s="86">
        <v>13</v>
      </c>
      <c r="AL20" s="90"/>
      <c r="AM20" s="87"/>
      <c r="AN20" s="88"/>
      <c r="AO20" s="87"/>
      <c r="AP20" s="87"/>
      <c r="AQ20" s="254"/>
      <c r="AR20" s="89">
        <f t="shared" si="0"/>
        <v>125</v>
      </c>
      <c r="AS20" s="92"/>
      <c r="AT20" s="290" t="s">
        <v>34</v>
      </c>
      <c r="AU20" s="291"/>
      <c r="AV20" s="293"/>
      <c r="AW20" s="90"/>
      <c r="AX20" s="258"/>
      <c r="BC20" s="25"/>
      <c r="BD20" s="19"/>
      <c r="BE20" s="19"/>
      <c r="BF20" s="25"/>
      <c r="BG20" s="25"/>
      <c r="HU20" s="9" t="str">
        <f t="shared" si="1"/>
        <v>　</v>
      </c>
      <c r="HV20" s="9" t="str">
        <f t="shared" si="2"/>
        <v xml:space="preserve"> </v>
      </c>
      <c r="HW20" s="26" t="e">
        <f>IF(#REF! ="","",#REF!)</f>
        <v>#REF!</v>
      </c>
      <c r="HX20" s="26" t="str">
        <f t="shared" si="3"/>
        <v/>
      </c>
    </row>
    <row r="21" spans="2:232" ht="33" customHeight="1">
      <c r="B21" s="404"/>
      <c r="C21" s="405"/>
      <c r="D21" s="405"/>
      <c r="E21" s="405"/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  <c r="AA21" s="381"/>
      <c r="AB21" s="381" t="s">
        <v>25</v>
      </c>
      <c r="AC21" s="381"/>
      <c r="AD21" s="381"/>
      <c r="AE21" s="381"/>
      <c r="AF21" s="381"/>
      <c r="AG21" s="381"/>
      <c r="AH21" s="381"/>
      <c r="AI21" s="407"/>
      <c r="AK21" s="86">
        <v>14</v>
      </c>
      <c r="AL21" s="90"/>
      <c r="AM21" s="87"/>
      <c r="AN21" s="88"/>
      <c r="AO21" s="87"/>
      <c r="AP21" s="87"/>
      <c r="AQ21" s="254"/>
      <c r="AR21" s="89">
        <f t="shared" si="0"/>
        <v>125</v>
      </c>
      <c r="AS21" s="92"/>
      <c r="AT21" s="290" t="s">
        <v>34</v>
      </c>
      <c r="AU21" s="291"/>
      <c r="AV21" s="293"/>
      <c r="AW21" s="90"/>
      <c r="AX21" s="258"/>
      <c r="BC21" s="25"/>
      <c r="BD21" s="19"/>
      <c r="BE21" s="19"/>
      <c r="BF21" s="25"/>
      <c r="BG21" s="25"/>
      <c r="HW21" s="26"/>
      <c r="HX21" s="26"/>
    </row>
    <row r="22" spans="2:232" ht="33" customHeight="1">
      <c r="B22" s="404"/>
      <c r="C22" s="405"/>
      <c r="D22" s="405"/>
      <c r="E22" s="405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  <c r="AA22" s="381"/>
      <c r="AB22" s="381" t="s">
        <v>24</v>
      </c>
      <c r="AC22" s="381"/>
      <c r="AD22" s="381"/>
      <c r="AE22" s="381"/>
      <c r="AF22" s="381"/>
      <c r="AG22" s="381"/>
      <c r="AH22" s="381"/>
      <c r="AI22" s="407"/>
      <c r="AK22" s="86">
        <v>15</v>
      </c>
      <c r="AL22" s="90"/>
      <c r="AM22" s="87"/>
      <c r="AN22" s="88"/>
      <c r="AO22" s="87"/>
      <c r="AP22" s="87"/>
      <c r="AQ22" s="254"/>
      <c r="AR22" s="89">
        <f t="shared" si="0"/>
        <v>125</v>
      </c>
      <c r="AS22" s="92"/>
      <c r="AT22" s="290" t="s">
        <v>34</v>
      </c>
      <c r="AU22" s="291"/>
      <c r="AV22" s="293"/>
      <c r="AW22" s="90"/>
      <c r="AX22" s="258"/>
      <c r="BC22" s="25"/>
      <c r="BD22" s="19"/>
      <c r="BE22" s="19"/>
      <c r="BF22" s="25"/>
      <c r="BG22" s="25"/>
      <c r="HW22" s="26"/>
      <c r="HX22" s="26"/>
    </row>
    <row r="23" spans="2:232" ht="33" customHeight="1">
      <c r="B23" s="404"/>
      <c r="C23" s="405"/>
      <c r="D23" s="405"/>
      <c r="E23" s="405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 t="s">
        <v>25</v>
      </c>
      <c r="AC23" s="381"/>
      <c r="AD23" s="381"/>
      <c r="AE23" s="381"/>
      <c r="AF23" s="381"/>
      <c r="AG23" s="381"/>
      <c r="AH23" s="381"/>
      <c r="AI23" s="407"/>
      <c r="AK23" s="86">
        <v>16</v>
      </c>
      <c r="AL23" s="90"/>
      <c r="AM23" s="87"/>
      <c r="AN23" s="88"/>
      <c r="AO23" s="87"/>
      <c r="AP23" s="87"/>
      <c r="AQ23" s="254"/>
      <c r="AR23" s="89">
        <f t="shared" si="0"/>
        <v>125</v>
      </c>
      <c r="AS23" s="92"/>
      <c r="AT23" s="290" t="s">
        <v>34</v>
      </c>
      <c r="AU23" s="291"/>
      <c r="AV23" s="293"/>
      <c r="AW23" s="90"/>
      <c r="AX23" s="258"/>
      <c r="BC23" s="25"/>
      <c r="BD23" s="19"/>
      <c r="BE23" s="19"/>
      <c r="BF23" s="25"/>
      <c r="BG23" s="25"/>
      <c r="HW23" s="26"/>
      <c r="HX23" s="26"/>
    </row>
    <row r="24" spans="2:232" ht="33" customHeight="1">
      <c r="B24" s="429"/>
      <c r="C24" s="430"/>
      <c r="D24" s="430"/>
      <c r="E24" s="430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  <c r="AA24" s="381"/>
      <c r="AB24" s="381" t="s">
        <v>24</v>
      </c>
      <c r="AC24" s="381"/>
      <c r="AD24" s="381"/>
      <c r="AE24" s="381"/>
      <c r="AF24" s="381"/>
      <c r="AG24" s="381"/>
      <c r="AH24" s="381"/>
      <c r="AI24" s="407"/>
      <c r="AK24" s="86">
        <v>17</v>
      </c>
      <c r="AL24" s="90"/>
      <c r="AM24" s="87"/>
      <c r="AN24" s="88"/>
      <c r="AO24" s="87"/>
      <c r="AP24" s="87"/>
      <c r="AQ24" s="254"/>
      <c r="AR24" s="89">
        <f t="shared" si="0"/>
        <v>125</v>
      </c>
      <c r="AS24" s="92"/>
      <c r="AT24" s="290" t="s">
        <v>34</v>
      </c>
      <c r="AU24" s="291"/>
      <c r="AV24" s="293"/>
      <c r="AW24" s="90"/>
      <c r="AX24" s="258"/>
      <c r="BC24" s="25"/>
      <c r="BD24" s="19"/>
      <c r="BE24" s="19"/>
      <c r="BF24" s="25"/>
      <c r="BG24" s="25"/>
      <c r="HW24" s="26"/>
      <c r="HX24" s="26"/>
    </row>
    <row r="25" spans="2:232" ht="33" customHeight="1">
      <c r="B25" s="431"/>
      <c r="C25" s="432"/>
      <c r="D25" s="432"/>
      <c r="E25" s="432"/>
      <c r="F25" s="381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  <c r="AA25" s="381"/>
      <c r="AB25" s="381" t="s">
        <v>25</v>
      </c>
      <c r="AC25" s="381"/>
      <c r="AD25" s="381"/>
      <c r="AE25" s="381"/>
      <c r="AF25" s="381"/>
      <c r="AG25" s="381"/>
      <c r="AH25" s="381"/>
      <c r="AI25" s="407"/>
      <c r="AK25" s="86">
        <v>18</v>
      </c>
      <c r="AL25" s="90"/>
      <c r="AM25" s="87"/>
      <c r="AN25" s="88"/>
      <c r="AO25" s="87"/>
      <c r="AP25" s="87"/>
      <c r="AQ25" s="254"/>
      <c r="AR25" s="89">
        <f t="shared" si="0"/>
        <v>125</v>
      </c>
      <c r="AS25" s="92"/>
      <c r="AT25" s="290" t="s">
        <v>34</v>
      </c>
      <c r="AU25" s="291"/>
      <c r="AV25" s="293"/>
      <c r="AW25" s="90"/>
      <c r="AX25" s="258"/>
      <c r="HW25" s="26"/>
      <c r="HX25" s="26"/>
    </row>
    <row r="26" spans="2:232" ht="33" customHeight="1">
      <c r="B26" s="404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379"/>
      <c r="W26" s="379"/>
      <c r="X26" s="379"/>
      <c r="Y26" s="379"/>
      <c r="Z26" s="379"/>
      <c r="AA26" s="379"/>
      <c r="AB26" s="379" t="s">
        <v>24</v>
      </c>
      <c r="AC26" s="379"/>
      <c r="AD26" s="379"/>
      <c r="AE26" s="379"/>
      <c r="AF26" s="379"/>
      <c r="AG26" s="379"/>
      <c r="AH26" s="379"/>
      <c r="AI26" s="442"/>
      <c r="AK26" s="86">
        <v>19</v>
      </c>
      <c r="AL26" s="90"/>
      <c r="AM26" s="87"/>
      <c r="AN26" s="88"/>
      <c r="AO26" s="87"/>
      <c r="AP26" s="87"/>
      <c r="AQ26" s="254"/>
      <c r="AR26" s="89">
        <f t="shared" si="0"/>
        <v>125</v>
      </c>
      <c r="AS26" s="92"/>
      <c r="AT26" s="290" t="s">
        <v>34</v>
      </c>
      <c r="AU26" s="291"/>
      <c r="AV26" s="293"/>
      <c r="AW26" s="90"/>
      <c r="AX26" s="258"/>
      <c r="HW26" s="26"/>
      <c r="HX26" s="26"/>
    </row>
    <row r="27" spans="2:232" ht="33" customHeight="1" thickBot="1">
      <c r="B27" s="416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 t="s">
        <v>25</v>
      </c>
      <c r="AC27" s="380"/>
      <c r="AD27" s="380"/>
      <c r="AE27" s="380"/>
      <c r="AF27" s="380"/>
      <c r="AG27" s="380"/>
      <c r="AH27" s="380"/>
      <c r="AI27" s="435"/>
      <c r="AK27" s="93">
        <v>20</v>
      </c>
      <c r="AL27" s="94"/>
      <c r="AM27" s="100"/>
      <c r="AN27" s="99"/>
      <c r="AO27" s="255"/>
      <c r="AP27" s="255"/>
      <c r="AQ27" s="256"/>
      <c r="AR27" s="95">
        <f>DATEDIF(AQ27,$AP$38,"Y")</f>
        <v>125</v>
      </c>
      <c r="AS27" s="96"/>
      <c r="AT27" s="294" t="s">
        <v>34</v>
      </c>
      <c r="AU27" s="295"/>
      <c r="AV27" s="296"/>
      <c r="AW27" s="104"/>
      <c r="AX27" s="259"/>
      <c r="HW27" s="26"/>
      <c r="HX27" s="26"/>
    </row>
    <row r="28" spans="2:232" ht="5.25" customHeight="1" thickBot="1">
      <c r="B28" s="28"/>
      <c r="C28" s="28"/>
      <c r="D28" s="28"/>
      <c r="E28" s="28"/>
      <c r="F28" s="28"/>
      <c r="G28" s="29"/>
      <c r="H28" s="78"/>
      <c r="I28" s="78"/>
      <c r="J28" s="78"/>
      <c r="K28" s="78"/>
      <c r="L28" s="78"/>
      <c r="M28" s="78"/>
      <c r="N28" s="7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78"/>
      <c r="AC28" s="78"/>
      <c r="AD28" s="78"/>
      <c r="AE28" s="78"/>
      <c r="AF28" s="78"/>
      <c r="AG28" s="78"/>
      <c r="AH28" s="78"/>
      <c r="AI28" s="78"/>
      <c r="AK28" s="30"/>
      <c r="AL28" s="29"/>
      <c r="AM28" s="101"/>
      <c r="AN28" s="31"/>
      <c r="AO28" s="29"/>
      <c r="AP28" s="29"/>
      <c r="AQ28" s="29"/>
      <c r="AR28" s="32"/>
      <c r="AS28" s="29"/>
      <c r="AT28" s="29"/>
      <c r="AU28" s="29"/>
      <c r="AV28" s="29"/>
      <c r="AW28" s="101"/>
      <c r="AX28" s="105"/>
      <c r="HW28" s="26"/>
      <c r="HX28" s="26"/>
    </row>
    <row r="29" spans="2:232" ht="26.25" customHeight="1" thickBot="1">
      <c r="B29" s="536" t="s">
        <v>82</v>
      </c>
      <c r="C29" s="537"/>
      <c r="D29" s="391" t="s">
        <v>51</v>
      </c>
      <c r="E29" s="392"/>
      <c r="F29" s="392"/>
      <c r="G29" s="393"/>
      <c r="H29" s="392" t="s">
        <v>52</v>
      </c>
      <c r="I29" s="392"/>
      <c r="J29" s="392"/>
      <c r="K29" s="392"/>
      <c r="L29" s="392"/>
      <c r="M29" s="392"/>
      <c r="N29" s="393"/>
      <c r="O29" s="392" t="s">
        <v>5</v>
      </c>
      <c r="P29" s="392"/>
      <c r="Q29" s="392"/>
      <c r="R29" s="392"/>
      <c r="S29" s="392"/>
      <c r="T29" s="392"/>
      <c r="U29" s="403"/>
      <c r="V29" s="436" t="s">
        <v>53</v>
      </c>
      <c r="W29" s="392"/>
      <c r="X29" s="392"/>
      <c r="Y29" s="403"/>
      <c r="Z29" s="436" t="s">
        <v>13</v>
      </c>
      <c r="AA29" s="392"/>
      <c r="AB29" s="392"/>
      <c r="AC29" s="392"/>
      <c r="AD29" s="392"/>
      <c r="AE29" s="392"/>
      <c r="AF29" s="393"/>
      <c r="AG29" s="437" t="s">
        <v>54</v>
      </c>
      <c r="AH29" s="392"/>
      <c r="AI29" s="392"/>
      <c r="AJ29" s="392"/>
      <c r="AK29" s="392"/>
      <c r="AL29" s="438"/>
      <c r="AM29" s="77"/>
      <c r="AY29" s="1"/>
      <c r="AZ29" s="1"/>
      <c r="BA29" s="1"/>
      <c r="BB29" s="1"/>
      <c r="BC29" s="1"/>
      <c r="BD29"/>
      <c r="HV29" s="26"/>
      <c r="HW29" s="26"/>
    </row>
    <row r="30" spans="2:232" ht="25.5" customHeight="1" thickTop="1">
      <c r="B30" s="538"/>
      <c r="C30" s="539"/>
      <c r="D30" s="399"/>
      <c r="E30" s="400"/>
      <c r="F30" s="400"/>
      <c r="G30" s="401"/>
      <c r="H30" s="452"/>
      <c r="I30" s="453"/>
      <c r="J30" s="453"/>
      <c r="K30" s="453"/>
      <c r="L30" s="453"/>
      <c r="M30" s="453"/>
      <c r="N30" s="454"/>
      <c r="O30" s="400"/>
      <c r="P30" s="400"/>
      <c r="Q30" s="400"/>
      <c r="R30" s="400"/>
      <c r="S30" s="400"/>
      <c r="T30" s="400"/>
      <c r="U30" s="402"/>
      <c r="V30" s="443"/>
      <c r="W30" s="444"/>
      <c r="X30" s="444"/>
      <c r="Y30" s="97" t="s">
        <v>55</v>
      </c>
      <c r="Z30" s="443"/>
      <c r="AA30" s="444"/>
      <c r="AB30" s="444"/>
      <c r="AC30" s="444"/>
      <c r="AD30" s="444"/>
      <c r="AE30" s="444"/>
      <c r="AF30" s="460"/>
      <c r="AG30" s="457"/>
      <c r="AH30" s="400"/>
      <c r="AI30" s="400"/>
      <c r="AJ30" s="400"/>
      <c r="AK30" s="400"/>
      <c r="AL30" s="458"/>
      <c r="AM30" s="29"/>
      <c r="AO30" s="441" t="s">
        <v>47</v>
      </c>
      <c r="AP30" s="441"/>
      <c r="AQ30" s="441"/>
      <c r="AR30" s="441"/>
      <c r="AS30" s="441"/>
      <c r="AT30" s="34"/>
      <c r="AU30" s="33"/>
      <c r="AV30" s="35"/>
      <c r="AW30" s="35"/>
      <c r="AX30" s="35"/>
      <c r="AY30" s="36"/>
      <c r="AZ30"/>
      <c r="BA30" s="450"/>
      <c r="BB30" s="450"/>
      <c r="BC30" s="450"/>
      <c r="HV30" s="26"/>
      <c r="HW30" s="26"/>
    </row>
    <row r="31" spans="2:232" ht="25.5" customHeight="1">
      <c r="B31" s="538"/>
      <c r="C31" s="539"/>
      <c r="D31" s="394"/>
      <c r="E31" s="395"/>
      <c r="F31" s="395"/>
      <c r="G31" s="396"/>
      <c r="H31" s="519"/>
      <c r="I31" s="520"/>
      <c r="J31" s="520"/>
      <c r="K31" s="520"/>
      <c r="L31" s="520"/>
      <c r="M31" s="520"/>
      <c r="N31" s="521"/>
      <c r="O31" s="395"/>
      <c r="P31" s="395"/>
      <c r="Q31" s="395"/>
      <c r="R31" s="395"/>
      <c r="S31" s="395"/>
      <c r="T31" s="395"/>
      <c r="U31" s="455"/>
      <c r="V31" s="508"/>
      <c r="W31" s="388"/>
      <c r="X31" s="388"/>
      <c r="Y31" s="98" t="s">
        <v>55</v>
      </c>
      <c r="Z31" s="509"/>
      <c r="AA31" s="395"/>
      <c r="AB31" s="395"/>
      <c r="AC31" s="395"/>
      <c r="AD31" s="395"/>
      <c r="AE31" s="395"/>
      <c r="AF31" s="396"/>
      <c r="AG31" s="461"/>
      <c r="AH31" s="395"/>
      <c r="AI31" s="395"/>
      <c r="AJ31" s="395"/>
      <c r="AK31" s="395"/>
      <c r="AL31" s="462"/>
      <c r="AO31" s="459" t="s">
        <v>123</v>
      </c>
      <c r="AP31" s="459"/>
      <c r="AQ31" s="37"/>
      <c r="AR31" s="38"/>
      <c r="AV31" s="39"/>
      <c r="AW31" s="39"/>
      <c r="AX31" s="39"/>
      <c r="HV31" s="26"/>
      <c r="HW31" s="26"/>
    </row>
    <row r="32" spans="2:232" ht="25.5" customHeight="1">
      <c r="B32" s="538"/>
      <c r="C32" s="539"/>
      <c r="D32" s="389"/>
      <c r="E32" s="388"/>
      <c r="F32" s="388"/>
      <c r="G32" s="390"/>
      <c r="H32" s="439"/>
      <c r="I32" s="440"/>
      <c r="J32" s="440"/>
      <c r="K32" s="440"/>
      <c r="L32" s="440"/>
      <c r="M32" s="440"/>
      <c r="N32" s="451"/>
      <c r="O32" s="388"/>
      <c r="P32" s="388"/>
      <c r="Q32" s="388"/>
      <c r="R32" s="388"/>
      <c r="S32" s="388"/>
      <c r="T32" s="388"/>
      <c r="U32" s="388"/>
      <c r="V32" s="387"/>
      <c r="W32" s="388"/>
      <c r="X32" s="388"/>
      <c r="Y32" s="319" t="s">
        <v>55</v>
      </c>
      <c r="Z32" s="439"/>
      <c r="AA32" s="440"/>
      <c r="AB32" s="440"/>
      <c r="AC32" s="440"/>
      <c r="AD32" s="440"/>
      <c r="AE32" s="440"/>
      <c r="AF32" s="440"/>
      <c r="AG32" s="439"/>
      <c r="AH32" s="440"/>
      <c r="AI32" s="440"/>
      <c r="AJ32" s="440"/>
      <c r="AK32" s="440"/>
      <c r="AL32" s="446"/>
      <c r="AM32" s="78"/>
      <c r="AO32" s="272" t="s">
        <v>106</v>
      </c>
      <c r="AP32" s="456"/>
      <c r="AQ32" s="456"/>
      <c r="AR32" s="273" t="s">
        <v>107</v>
      </c>
      <c r="AS32" s="445"/>
      <c r="AT32" s="445"/>
      <c r="AU32" s="445"/>
      <c r="AV32" s="40"/>
      <c r="AW32" s="40"/>
      <c r="AX32" s="41"/>
      <c r="HV32" s="26"/>
      <c r="HW32" s="26"/>
    </row>
    <row r="33" spans="1:231" ht="25.5" customHeight="1">
      <c r="A33" s="317"/>
      <c r="B33" s="538"/>
      <c r="C33" s="539"/>
      <c r="D33" s="389"/>
      <c r="E33" s="388"/>
      <c r="F33" s="388"/>
      <c r="G33" s="390"/>
      <c r="H33" s="439"/>
      <c r="I33" s="440"/>
      <c r="J33" s="440"/>
      <c r="K33" s="440"/>
      <c r="L33" s="440"/>
      <c r="M33" s="440"/>
      <c r="N33" s="451"/>
      <c r="O33" s="387"/>
      <c r="P33" s="388"/>
      <c r="Q33" s="388"/>
      <c r="R33" s="388"/>
      <c r="S33" s="388"/>
      <c r="T33" s="388"/>
      <c r="U33" s="390"/>
      <c r="V33" s="387"/>
      <c r="W33" s="388"/>
      <c r="X33" s="388"/>
      <c r="Y33" s="319" t="s">
        <v>55</v>
      </c>
      <c r="Z33" s="439"/>
      <c r="AA33" s="440"/>
      <c r="AB33" s="440"/>
      <c r="AC33" s="440"/>
      <c r="AD33" s="440"/>
      <c r="AE33" s="440"/>
      <c r="AF33" s="451"/>
      <c r="AG33" s="439"/>
      <c r="AH33" s="440"/>
      <c r="AI33" s="440"/>
      <c r="AJ33" s="440"/>
      <c r="AK33" s="440"/>
      <c r="AL33" s="446"/>
      <c r="AM33" s="78"/>
      <c r="AO33" s="272"/>
      <c r="AP33" s="316"/>
      <c r="AQ33" s="316"/>
      <c r="AR33" s="273"/>
      <c r="AS33" s="113"/>
      <c r="AT33" s="113"/>
      <c r="AU33" s="113"/>
      <c r="AV33" s="40"/>
      <c r="AW33" s="40"/>
      <c r="AX33" s="41"/>
      <c r="HV33" s="26"/>
      <c r="HW33" s="26"/>
    </row>
    <row r="34" spans="1:231" ht="25.5" customHeight="1">
      <c r="A34" s="317"/>
      <c r="B34" s="538"/>
      <c r="C34" s="539"/>
      <c r="D34" s="389"/>
      <c r="E34" s="388"/>
      <c r="F34" s="388"/>
      <c r="G34" s="390"/>
      <c r="H34" s="439"/>
      <c r="I34" s="440"/>
      <c r="J34" s="440"/>
      <c r="K34" s="440"/>
      <c r="L34" s="440"/>
      <c r="M34" s="440"/>
      <c r="N34" s="451"/>
      <c r="O34" s="387"/>
      <c r="P34" s="388"/>
      <c r="Q34" s="388"/>
      <c r="R34" s="388"/>
      <c r="S34" s="388"/>
      <c r="T34" s="388"/>
      <c r="U34" s="390"/>
      <c r="V34" s="387"/>
      <c r="W34" s="388"/>
      <c r="X34" s="388"/>
      <c r="Y34" s="319" t="s">
        <v>55</v>
      </c>
      <c r="Z34" s="439"/>
      <c r="AA34" s="440"/>
      <c r="AB34" s="440"/>
      <c r="AC34" s="440"/>
      <c r="AD34" s="440"/>
      <c r="AE34" s="440"/>
      <c r="AF34" s="451"/>
      <c r="AG34" s="439"/>
      <c r="AH34" s="440"/>
      <c r="AI34" s="440"/>
      <c r="AJ34" s="440"/>
      <c r="AK34" s="440"/>
      <c r="AL34" s="446"/>
      <c r="AM34" s="78"/>
      <c r="AO34" s="272"/>
      <c r="AP34" s="316"/>
      <c r="AQ34" s="316"/>
      <c r="AR34" s="273"/>
      <c r="AS34" s="113"/>
      <c r="AT34" s="113"/>
      <c r="AU34" s="113"/>
      <c r="AV34" s="40"/>
      <c r="AW34" s="40"/>
      <c r="AX34" s="41"/>
      <c r="HV34" s="26"/>
      <c r="HW34" s="26"/>
    </row>
    <row r="35" spans="1:231" ht="25.5" customHeight="1" thickBot="1">
      <c r="A35" s="317"/>
      <c r="B35" s="540"/>
      <c r="C35" s="541"/>
      <c r="D35" s="532"/>
      <c r="E35" s="533"/>
      <c r="F35" s="533"/>
      <c r="G35" s="534"/>
      <c r="H35" s="447"/>
      <c r="I35" s="448"/>
      <c r="J35" s="448"/>
      <c r="K35" s="448"/>
      <c r="L35" s="448"/>
      <c r="M35" s="448"/>
      <c r="N35" s="542"/>
      <c r="O35" s="535"/>
      <c r="P35" s="533"/>
      <c r="Q35" s="533"/>
      <c r="R35" s="533"/>
      <c r="S35" s="533"/>
      <c r="T35" s="533"/>
      <c r="U35" s="534"/>
      <c r="V35" s="535"/>
      <c r="W35" s="533"/>
      <c r="X35" s="533"/>
      <c r="Y35" s="320" t="s">
        <v>55</v>
      </c>
      <c r="Z35" s="447"/>
      <c r="AA35" s="448"/>
      <c r="AB35" s="448"/>
      <c r="AC35" s="448"/>
      <c r="AD35" s="448"/>
      <c r="AE35" s="448"/>
      <c r="AF35" s="542"/>
      <c r="AG35" s="447"/>
      <c r="AH35" s="448"/>
      <c r="AI35" s="448"/>
      <c r="AJ35" s="448"/>
      <c r="AK35" s="448"/>
      <c r="AL35" s="449"/>
      <c r="AM35" s="78"/>
      <c r="AO35" s="272"/>
      <c r="AP35" s="316"/>
      <c r="AQ35" s="316"/>
      <c r="AR35" s="273"/>
      <c r="AS35" s="113"/>
      <c r="AT35" s="113"/>
      <c r="AU35" s="113"/>
      <c r="AV35" s="40"/>
      <c r="AW35" s="40"/>
      <c r="AX35" s="41"/>
      <c r="HV35" s="26"/>
      <c r="HW35" s="26"/>
    </row>
    <row r="36" spans="1:231" ht="21" customHeight="1">
      <c r="B36" s="5" t="s">
        <v>45</v>
      </c>
      <c r="X36" s="321"/>
      <c r="Y36" s="321"/>
      <c r="HW36" s="26"/>
    </row>
    <row r="37" spans="1:231" ht="21" customHeight="1">
      <c r="B37" s="2" t="s">
        <v>41</v>
      </c>
      <c r="C37" s="42" t="s">
        <v>16</v>
      </c>
      <c r="D37" s="43"/>
      <c r="E37" s="43"/>
      <c r="F37" s="43"/>
      <c r="G37" s="43"/>
      <c r="H37" s="43"/>
      <c r="I37" s="43"/>
      <c r="J37" s="43"/>
      <c r="K37" s="43"/>
      <c r="AO37" s="44"/>
      <c r="AP37" s="45" t="s">
        <v>21</v>
      </c>
      <c r="AQ37" s="44"/>
      <c r="AR37"/>
      <c r="AS37" s="44"/>
      <c r="AT37" s="46"/>
      <c r="AU37" s="44"/>
      <c r="AV37" s="44"/>
      <c r="AW37" s="44"/>
      <c r="AX37" s="44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</row>
    <row r="38" spans="1:231" ht="21" customHeight="1">
      <c r="B38" s="2" t="s">
        <v>41</v>
      </c>
      <c r="C38" s="42" t="s">
        <v>26</v>
      </c>
      <c r="D38" s="43"/>
      <c r="E38" s="43"/>
      <c r="F38" s="43"/>
      <c r="G38" s="43"/>
      <c r="H38" s="43"/>
      <c r="I38" s="43"/>
      <c r="J38" s="43"/>
      <c r="K38" s="43"/>
      <c r="AO38" s="3" t="s">
        <v>48</v>
      </c>
      <c r="AP38" s="434">
        <v>45942</v>
      </c>
      <c r="AQ38" s="434"/>
      <c r="AR38" s="47"/>
      <c r="AV38" s="48"/>
      <c r="AW38" s="48"/>
      <c r="AX38" s="48"/>
      <c r="AY38" s="49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231" ht="21" customHeight="1">
      <c r="B39" s="2" t="s">
        <v>41</v>
      </c>
      <c r="C39" s="42" t="s">
        <v>22</v>
      </c>
      <c r="D39" s="43"/>
      <c r="E39" s="43"/>
      <c r="F39" s="43"/>
      <c r="G39" s="43"/>
      <c r="H39" s="43"/>
      <c r="I39" s="43"/>
      <c r="J39" s="43"/>
      <c r="K39" s="4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AO39" s="51"/>
      <c r="AP39" s="4"/>
      <c r="AQ39" s="4"/>
      <c r="AR39" s="4"/>
      <c r="AS39" s="4"/>
      <c r="AT39" s="52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231" ht="21" customHeight="1">
      <c r="B40" s="2"/>
      <c r="C40" s="42"/>
      <c r="D40" s="43"/>
      <c r="E40" s="43"/>
      <c r="F40" s="43"/>
      <c r="G40" s="43"/>
      <c r="H40" s="43"/>
      <c r="I40" s="43"/>
      <c r="J40" s="43"/>
      <c r="K40" s="43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3"/>
    </row>
    <row r="41" spans="1:231" ht="21" customHeight="1">
      <c r="B41" s="2"/>
      <c r="C41" s="42"/>
      <c r="D41" s="43"/>
      <c r="E41" s="43"/>
      <c r="F41" s="43"/>
      <c r="G41" s="43"/>
      <c r="H41" s="43"/>
      <c r="I41" s="43"/>
      <c r="J41" s="43"/>
      <c r="K41" s="43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3"/>
    </row>
    <row r="42" spans="1:231" ht="21" customHeight="1">
      <c r="E42" s="43"/>
      <c r="F42" s="43"/>
      <c r="G42" s="43"/>
      <c r="H42" s="43"/>
      <c r="I42" s="43"/>
      <c r="J42" s="43"/>
      <c r="K42" s="43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3"/>
    </row>
    <row r="43" spans="1:231" ht="21" customHeight="1">
      <c r="B43" s="54"/>
      <c r="C43" s="55"/>
      <c r="D43" s="56"/>
      <c r="E43" s="56"/>
      <c r="F43" s="56"/>
      <c r="G43" s="56"/>
      <c r="H43" s="56"/>
      <c r="I43" s="56"/>
      <c r="J43" s="56"/>
      <c r="K43" s="56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3"/>
    </row>
    <row r="44" spans="1:231" ht="21" customHeight="1">
      <c r="B44" s="2"/>
      <c r="C44" s="42"/>
      <c r="D44" s="43"/>
      <c r="E44" s="5" t="s">
        <v>24</v>
      </c>
      <c r="G44" s="43"/>
      <c r="H44" s="43"/>
      <c r="I44" s="43"/>
      <c r="J44" s="43"/>
      <c r="K44" s="4" t="s">
        <v>25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3"/>
      <c r="AP44" s="58"/>
      <c r="AQ44" s="58"/>
      <c r="AR44" s="59"/>
      <c r="AS44" s="60"/>
      <c r="AT44" s="61"/>
      <c r="AU44" s="60"/>
      <c r="AV44" s="6"/>
      <c r="AW44" s="6"/>
      <c r="AX44" s="44"/>
    </row>
    <row r="45" spans="1:231" ht="21" customHeight="1">
      <c r="B45" s="2"/>
      <c r="C45" s="42"/>
      <c r="D45" s="43"/>
      <c r="E45" t="s">
        <v>42</v>
      </c>
      <c r="F45" s="43"/>
      <c r="G45" s="43"/>
      <c r="H45" s="43"/>
      <c r="I45" s="43"/>
      <c r="J45" s="43"/>
      <c r="K45" s="43" t="s">
        <v>42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3"/>
      <c r="AP45" s="78"/>
      <c r="AQ45" s="78"/>
      <c r="AR45" s="78"/>
      <c r="AS45" s="78"/>
      <c r="AT45" s="78"/>
      <c r="AU45" s="78"/>
      <c r="AX45" s="62"/>
    </row>
    <row r="46" spans="1:231" ht="21" customHeight="1">
      <c r="B46" s="2"/>
      <c r="C46" s="42"/>
      <c r="D46" s="43"/>
      <c r="E46" t="s">
        <v>27</v>
      </c>
      <c r="F46" s="43"/>
      <c r="G46" s="43"/>
      <c r="H46" s="43"/>
      <c r="I46" s="43"/>
      <c r="J46" s="43"/>
      <c r="K46" s="43" t="s">
        <v>83</v>
      </c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3"/>
      <c r="AP46" s="78"/>
      <c r="AQ46" s="78"/>
      <c r="AR46" s="78"/>
      <c r="AS46" s="78"/>
      <c r="AT46" s="78"/>
      <c r="AU46" s="78"/>
      <c r="AV46" s="63"/>
      <c r="AW46" s="63"/>
      <c r="AX46" s="62"/>
    </row>
    <row r="47" spans="1:231" ht="21" customHeight="1">
      <c r="B47" s="2"/>
      <c r="C47" s="42"/>
      <c r="D47" s="43"/>
      <c r="E47" t="s">
        <v>29</v>
      </c>
      <c r="F47" s="43"/>
      <c r="G47" s="43"/>
      <c r="H47" s="43"/>
      <c r="I47" s="43"/>
      <c r="J47" s="43"/>
      <c r="K47" s="43" t="s">
        <v>28</v>
      </c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3"/>
    </row>
    <row r="48" spans="1:231" ht="21" customHeight="1">
      <c r="B48" s="2"/>
      <c r="C48" s="42"/>
      <c r="D48" s="43"/>
      <c r="E48" t="s">
        <v>44</v>
      </c>
      <c r="F48" s="43"/>
      <c r="G48" s="43"/>
      <c r="H48" s="43"/>
      <c r="I48" s="43"/>
      <c r="J48" s="43"/>
      <c r="K48" s="43" t="s">
        <v>30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3"/>
    </row>
    <row r="49" spans="2:89" ht="21" customHeight="1">
      <c r="B49" s="2"/>
      <c r="C49" s="42"/>
      <c r="D49" s="43"/>
      <c r="E49" t="s">
        <v>43</v>
      </c>
      <c r="F49" s="43"/>
      <c r="G49" s="43"/>
      <c r="H49" s="43"/>
      <c r="I49" s="43"/>
      <c r="J49" s="43"/>
      <c r="K49" s="43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3"/>
    </row>
    <row r="50" spans="2:89" ht="21" customHeight="1">
      <c r="B50" s="2"/>
      <c r="C50" s="64"/>
      <c r="D50" s="43"/>
      <c r="E50" t="s">
        <v>31</v>
      </c>
      <c r="F50" s="43"/>
      <c r="G50" s="43"/>
      <c r="H50" s="43"/>
      <c r="I50" s="43"/>
      <c r="J50" s="43"/>
      <c r="K50" s="43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</row>
    <row r="51" spans="2:89" ht="21" customHeight="1">
      <c r="B51" s="2"/>
      <c r="C51" s="64"/>
      <c r="D51" s="43"/>
      <c r="E51" t="s">
        <v>32</v>
      </c>
      <c r="F51" s="43"/>
      <c r="G51" s="43"/>
      <c r="H51" s="43"/>
      <c r="I51" s="43"/>
      <c r="J51" s="43"/>
      <c r="K51" s="43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</row>
    <row r="52" spans="2:89" ht="21" customHeight="1">
      <c r="B52" s="50"/>
      <c r="C52" s="50"/>
      <c r="D52" s="50"/>
      <c r="E52" t="s">
        <v>33</v>
      </c>
      <c r="F52" s="43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</row>
    <row r="56" spans="2:89" ht="21" customHeight="1" thickBot="1"/>
    <row r="57" spans="2:89" ht="21" customHeight="1" thickBot="1">
      <c r="BD57" s="362" t="s">
        <v>114</v>
      </c>
      <c r="BE57" s="363"/>
      <c r="BF57" s="363"/>
      <c r="BG57" s="363"/>
      <c r="BH57" s="363"/>
      <c r="BI57" s="364"/>
      <c r="BJ57" s="371"/>
      <c r="BK57" s="372"/>
      <c r="BL57" s="373" t="s">
        <v>58</v>
      </c>
      <c r="BM57" s="376" t="s">
        <v>9</v>
      </c>
      <c r="BN57" s="377"/>
      <c r="BO57" s="377"/>
      <c r="BP57" s="377"/>
      <c r="BQ57" s="377" t="s">
        <v>10</v>
      </c>
      <c r="BR57" s="377"/>
      <c r="BS57" s="377"/>
      <c r="BT57" s="377"/>
      <c r="BU57" s="346" t="s">
        <v>39</v>
      </c>
      <c r="BV57" s="346"/>
      <c r="BW57" s="346"/>
      <c r="BX57" s="378"/>
      <c r="BY57" s="373" t="s">
        <v>59</v>
      </c>
      <c r="BZ57" s="376" t="s">
        <v>9</v>
      </c>
      <c r="CA57" s="377"/>
      <c r="CB57" s="377"/>
      <c r="CC57" s="377"/>
      <c r="CD57" s="377" t="s">
        <v>10</v>
      </c>
      <c r="CE57" s="377"/>
      <c r="CF57" s="377"/>
      <c r="CG57" s="377"/>
      <c r="CH57" s="346" t="s">
        <v>39</v>
      </c>
      <c r="CI57" s="346"/>
      <c r="CJ57" s="346"/>
      <c r="CK57" s="347"/>
    </row>
    <row r="58" spans="2:89" ht="21" customHeight="1" thickTop="1">
      <c r="BD58" s="365"/>
      <c r="BE58" s="366"/>
      <c r="BF58" s="366"/>
      <c r="BG58" s="366"/>
      <c r="BH58" s="366"/>
      <c r="BI58" s="367"/>
      <c r="BJ58" s="348" t="s">
        <v>60</v>
      </c>
      <c r="BK58" s="349"/>
      <c r="BL58" s="374"/>
      <c r="BM58" s="350">
        <f>K14</f>
        <v>0</v>
      </c>
      <c r="BN58" s="351"/>
      <c r="BO58" s="351"/>
      <c r="BP58" s="351"/>
      <c r="BQ58" s="352">
        <f>O14</f>
        <v>0</v>
      </c>
      <c r="BR58" s="351"/>
      <c r="BS58" s="351"/>
      <c r="BT58" s="351"/>
      <c r="BU58" s="352">
        <f>S14</f>
        <v>0</v>
      </c>
      <c r="BV58" s="351"/>
      <c r="BW58" s="351"/>
      <c r="BX58" s="353"/>
      <c r="BY58" s="374"/>
      <c r="BZ58" s="350">
        <f>X14</f>
        <v>0</v>
      </c>
      <c r="CA58" s="351"/>
      <c r="CB58" s="351"/>
      <c r="CC58" s="351"/>
      <c r="CD58" s="352">
        <f>AB14</f>
        <v>0</v>
      </c>
      <c r="CE58" s="351"/>
      <c r="CF58" s="351"/>
      <c r="CG58" s="351"/>
      <c r="CH58" s="352">
        <f>AF14</f>
        <v>0</v>
      </c>
      <c r="CI58" s="351"/>
      <c r="CJ58" s="351"/>
      <c r="CK58" s="354"/>
    </row>
    <row r="59" spans="2:89" ht="21" customHeight="1" thickBot="1">
      <c r="BD59" s="368"/>
      <c r="BE59" s="369"/>
      <c r="BF59" s="369"/>
      <c r="BG59" s="369"/>
      <c r="BH59" s="369"/>
      <c r="BI59" s="370"/>
      <c r="BJ59" s="355" t="s">
        <v>61</v>
      </c>
      <c r="BK59" s="356"/>
      <c r="BL59" s="375"/>
      <c r="BM59" s="357">
        <f>K15</f>
        <v>0</v>
      </c>
      <c r="BN59" s="358"/>
      <c r="BO59" s="358"/>
      <c r="BP59" s="358"/>
      <c r="BQ59" s="359">
        <f>O15</f>
        <v>0</v>
      </c>
      <c r="BR59" s="358"/>
      <c r="BS59" s="358"/>
      <c r="BT59" s="358"/>
      <c r="BU59" s="359">
        <f>S15</f>
        <v>0</v>
      </c>
      <c r="BV59" s="358"/>
      <c r="BW59" s="358"/>
      <c r="BX59" s="360"/>
      <c r="BY59" s="375"/>
      <c r="BZ59" s="357">
        <f>X15</f>
        <v>0</v>
      </c>
      <c r="CA59" s="358"/>
      <c r="CB59" s="358"/>
      <c r="CC59" s="358"/>
      <c r="CD59" s="359">
        <f>AB15</f>
        <v>0</v>
      </c>
      <c r="CE59" s="358"/>
      <c r="CF59" s="358"/>
      <c r="CG59" s="358"/>
      <c r="CH59" s="359">
        <f>AF15</f>
        <v>0</v>
      </c>
      <c r="CI59" s="358"/>
      <c r="CJ59" s="358"/>
      <c r="CK59" s="361"/>
    </row>
  </sheetData>
  <mergeCells count="175">
    <mergeCell ref="D33:G33"/>
    <mergeCell ref="D34:G34"/>
    <mergeCell ref="D35:G35"/>
    <mergeCell ref="V33:X33"/>
    <mergeCell ref="V34:X34"/>
    <mergeCell ref="V35:X35"/>
    <mergeCell ref="B29:C35"/>
    <mergeCell ref="Z33:AF33"/>
    <mergeCell ref="Z34:AF34"/>
    <mergeCell ref="Z35:AF35"/>
    <mergeCell ref="H33:N33"/>
    <mergeCell ref="H34:N34"/>
    <mergeCell ref="H35:N35"/>
    <mergeCell ref="O33:U33"/>
    <mergeCell ref="O34:U34"/>
    <mergeCell ref="O35:U35"/>
    <mergeCell ref="L24:Q25"/>
    <mergeCell ref="R24:U25"/>
    <mergeCell ref="B2:F2"/>
    <mergeCell ref="B6:F6"/>
    <mergeCell ref="W6:Z6"/>
    <mergeCell ref="V31:X31"/>
    <mergeCell ref="Z31:AF31"/>
    <mergeCell ref="K13:N13"/>
    <mergeCell ref="AB17:AI17"/>
    <mergeCell ref="U11:V11"/>
    <mergeCell ref="G10:R10"/>
    <mergeCell ref="B8:F8"/>
    <mergeCell ref="G2:H2"/>
    <mergeCell ref="H31:N31"/>
    <mergeCell ref="B4:F4"/>
    <mergeCell ref="AB19:AI19"/>
    <mergeCell ref="AA11:AI11"/>
    <mergeCell ref="W13:W15"/>
    <mergeCell ref="AF13:AI13"/>
    <mergeCell ref="B13:G15"/>
    <mergeCell ref="H14:I14"/>
    <mergeCell ref="K14:N14"/>
    <mergeCell ref="B7:F7"/>
    <mergeCell ref="G7:V7"/>
    <mergeCell ref="B9:F9"/>
    <mergeCell ref="J11:K11"/>
    <mergeCell ref="I2:AI2"/>
    <mergeCell ref="W7:Z7"/>
    <mergeCell ref="G6:V6"/>
    <mergeCell ref="AA6:AI6"/>
    <mergeCell ref="AA7:AI7"/>
    <mergeCell ref="G4:AI4"/>
    <mergeCell ref="W12:Z12"/>
    <mergeCell ref="AB15:AE15"/>
    <mergeCell ref="X13:AA13"/>
    <mergeCell ref="G9:R9"/>
    <mergeCell ref="M11:T11"/>
    <mergeCell ref="G11:H11"/>
    <mergeCell ref="S9:V9"/>
    <mergeCell ref="S8:Z8"/>
    <mergeCell ref="G8:R8"/>
    <mergeCell ref="S10:V10"/>
    <mergeCell ref="W10:AI10"/>
    <mergeCell ref="W11:Z11"/>
    <mergeCell ref="AA8:AI8"/>
    <mergeCell ref="W9:AI9"/>
    <mergeCell ref="S13:V13"/>
    <mergeCell ref="O15:R15"/>
    <mergeCell ref="AB14:AE14"/>
    <mergeCell ref="H13:I13"/>
    <mergeCell ref="AF14:AI14"/>
    <mergeCell ref="G12:V12"/>
    <mergeCell ref="H15:I15"/>
    <mergeCell ref="AB13:AE13"/>
    <mergeCell ref="S15:V15"/>
    <mergeCell ref="K15:N15"/>
    <mergeCell ref="BA30:BC30"/>
    <mergeCell ref="H32:N32"/>
    <mergeCell ref="O32:U32"/>
    <mergeCell ref="H30:N30"/>
    <mergeCell ref="O31:U31"/>
    <mergeCell ref="AP32:AQ32"/>
    <mergeCell ref="AG32:AL32"/>
    <mergeCell ref="AG30:AL30"/>
    <mergeCell ref="AO31:AP31"/>
    <mergeCell ref="Z30:AF30"/>
    <mergeCell ref="AG31:AL31"/>
    <mergeCell ref="AP38:AQ38"/>
    <mergeCell ref="AB27:AI27"/>
    <mergeCell ref="V29:Y29"/>
    <mergeCell ref="Z29:AF29"/>
    <mergeCell ref="AG29:AL29"/>
    <mergeCell ref="AB21:AI21"/>
    <mergeCell ref="AB22:AI22"/>
    <mergeCell ref="Z32:AF32"/>
    <mergeCell ref="AO30:AS30"/>
    <mergeCell ref="AB26:AI26"/>
    <mergeCell ref="V30:X30"/>
    <mergeCell ref="AS32:AU32"/>
    <mergeCell ref="V26:AA27"/>
    <mergeCell ref="AB23:AI23"/>
    <mergeCell ref="AB25:AI25"/>
    <mergeCell ref="V24:AA25"/>
    <mergeCell ref="AB24:AI24"/>
    <mergeCell ref="AG33:AL33"/>
    <mergeCell ref="AG34:AL34"/>
    <mergeCell ref="AG35:AL35"/>
    <mergeCell ref="L17:Q17"/>
    <mergeCell ref="R17:U17"/>
    <mergeCell ref="B26:E27"/>
    <mergeCell ref="O14:R14"/>
    <mergeCell ref="X15:AA15"/>
    <mergeCell ref="S14:V14"/>
    <mergeCell ref="X14:AA14"/>
    <mergeCell ref="B10:F10"/>
    <mergeCell ref="B11:F11"/>
    <mergeCell ref="F17:K17"/>
    <mergeCell ref="V17:AA17"/>
    <mergeCell ref="L18:Q19"/>
    <mergeCell ref="B17:E17"/>
    <mergeCell ref="L26:Q27"/>
    <mergeCell ref="R26:U27"/>
    <mergeCell ref="R18:U19"/>
    <mergeCell ref="F18:K19"/>
    <mergeCell ref="B22:E23"/>
    <mergeCell ref="F22:K23"/>
    <mergeCell ref="L22:Q23"/>
    <mergeCell ref="R22:U23"/>
    <mergeCell ref="B24:E25"/>
    <mergeCell ref="F24:K25"/>
    <mergeCell ref="O13:R13"/>
    <mergeCell ref="F26:K27"/>
    <mergeCell ref="V22:AA23"/>
    <mergeCell ref="B18:E19"/>
    <mergeCell ref="C12:F12"/>
    <mergeCell ref="V32:X32"/>
    <mergeCell ref="D32:G32"/>
    <mergeCell ref="D29:G29"/>
    <mergeCell ref="D31:G31"/>
    <mergeCell ref="AA12:AI12"/>
    <mergeCell ref="D30:G30"/>
    <mergeCell ref="O30:U30"/>
    <mergeCell ref="H29:N29"/>
    <mergeCell ref="O29:U29"/>
    <mergeCell ref="V20:AA21"/>
    <mergeCell ref="B20:E21"/>
    <mergeCell ref="F20:K21"/>
    <mergeCell ref="L20:Q21"/>
    <mergeCell ref="R20:U21"/>
    <mergeCell ref="J13:J15"/>
    <mergeCell ref="AB20:AI20"/>
    <mergeCell ref="B16:AI16"/>
    <mergeCell ref="AF15:AI15"/>
    <mergeCell ref="AB18:AI18"/>
    <mergeCell ref="V18:AA19"/>
    <mergeCell ref="BD57:BI59"/>
    <mergeCell ref="BJ57:BK57"/>
    <mergeCell ref="BL57:BL59"/>
    <mergeCell ref="BM57:BP57"/>
    <mergeCell ref="BQ57:BT57"/>
    <mergeCell ref="BU57:BX57"/>
    <mergeCell ref="BY57:BY59"/>
    <mergeCell ref="BZ57:CC57"/>
    <mergeCell ref="CD57:CG57"/>
    <mergeCell ref="CH57:CK57"/>
    <mergeCell ref="BJ58:BK58"/>
    <mergeCell ref="BM58:BP58"/>
    <mergeCell ref="BQ58:BT58"/>
    <mergeCell ref="BU58:BX58"/>
    <mergeCell ref="BZ58:CC58"/>
    <mergeCell ref="CD58:CG58"/>
    <mergeCell ref="CH58:CK58"/>
    <mergeCell ref="BJ59:BK59"/>
    <mergeCell ref="BM59:BP59"/>
    <mergeCell ref="BQ59:BT59"/>
    <mergeCell ref="BU59:BX59"/>
    <mergeCell ref="BZ59:CC59"/>
    <mergeCell ref="CD59:CG59"/>
    <mergeCell ref="CH59:CK59"/>
  </mergeCells>
  <phoneticPr fontId="3"/>
  <dataValidations count="10">
    <dataValidation type="list" allowBlank="1" showInputMessage="1" showErrorMessage="1" sqref="AB20:AI20 AB22:AI22 AB24:AI24 AB26:AI26" xr:uid="{00000000-0002-0000-0000-000000000000}">
      <formula1>$E$44:$E$52</formula1>
    </dataValidation>
    <dataValidation type="list" allowBlank="1" showInputMessage="1" showErrorMessage="1" promptTitle="Ｓ指導者資格選択" prompt="_x000a_" sqref="AB18:AI18" xr:uid="{00000000-0002-0000-0000-000001000000}">
      <formula1>$E$44:$E$52</formula1>
    </dataValidation>
    <dataValidation type="list" allowBlank="1" showInputMessage="1" showErrorMessage="1" promptTitle="Ｆ指導者資格選択" sqref="AB19:AI19 AB27:AI27 AB25:AI25 AB23:AI23 AB21:AI21" xr:uid="{00000000-0002-0000-0000-000002000000}">
      <formula1>$K$44:$K$48</formula1>
    </dataValidation>
    <dataValidation type="list" allowBlank="1" showInputMessage="1" showErrorMessage="1" sqref="AN8:AN27" xr:uid="{00000000-0002-0000-0000-000003000000}">
      <formula1>"   ,FP,GK"</formula1>
    </dataValidation>
    <dataValidation type="list" allowBlank="1" showInputMessage="1" showErrorMessage="1" sqref="AM8:AM27" xr:uid="{00000000-0002-0000-0000-000004000000}">
      <formula1>"   ,〇,"</formula1>
    </dataValidation>
    <dataValidation type="list" allowBlank="1" showInputMessage="1" showErrorMessage="1" sqref="AW8:AX27" xr:uid="{00000000-0002-0000-0000-000005000000}">
      <formula1>"〇,"</formula1>
    </dataValidation>
    <dataValidation type="list" allowBlank="1" showInputMessage="1" showErrorMessage="1" sqref="D30:D35 E30:G32" xr:uid="{00000000-0002-0000-0000-000006000000}">
      <formula1>"日本,北海道,オホーツク,"</formula1>
    </dataValidation>
    <dataValidation type="list" allowBlank="1" showInputMessage="1" showErrorMessage="1" sqref="B18:E19" xr:uid="{00000000-0002-0000-0000-000007000000}">
      <formula1>"監督,"</formula1>
    </dataValidation>
    <dataValidation type="list" allowBlank="1" showInputMessage="1" showErrorMessage="1" sqref="B20:E27" xr:uid="{00000000-0002-0000-0000-000008000000}">
      <formula1>"コーチ,主務,マネージャー,"</formula1>
    </dataValidation>
    <dataValidation type="list" allowBlank="1" showInputMessage="1" showErrorMessage="1" sqref="V30:X30 V31:X31 V32:X32 V33:X33 V34:X34 V35:X35" xr:uid="{00000000-0002-0000-0000-000009000000}">
      <formula1>"F1,F2,F3,F4,"</formula1>
    </dataValidation>
  </dataValidations>
  <printOptions horizontalCentered="1" verticalCentered="1"/>
  <pageMargins left="0.39370078740157483" right="0.39370078740157483" top="0.39370078740157483" bottom="0" header="0.39370078740157483" footer="0"/>
  <pageSetup paperSize="9" scale="58" orientation="landscape" r:id="rId1"/>
  <headerFooter alignWithMargins="0"/>
  <colBreaks count="1" manualBreakCount="1">
    <brk id="50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HX52"/>
  <sheetViews>
    <sheetView showGridLines="0" view="pageBreakPreview" zoomScale="75" zoomScaleNormal="75" zoomScaleSheetLayoutView="75" workbookViewId="0">
      <selection activeCell="I2" sqref="I2:AI2"/>
    </sheetView>
  </sheetViews>
  <sheetFormatPr defaultColWidth="2.7109375" defaultRowHeight="21" customHeight="1"/>
  <cols>
    <col min="1" max="1" width="1.42578125" style="5" customWidth="1"/>
    <col min="2" max="2" width="3" style="6" customWidth="1"/>
    <col min="3" max="35" width="3" style="5" customWidth="1"/>
    <col min="36" max="36" width="1.85546875" style="5" customWidth="1"/>
    <col min="37" max="37" width="5" style="7" customWidth="1"/>
    <col min="38" max="38" width="5.42578125" style="8" customWidth="1"/>
    <col min="39" max="39" width="2.7109375" style="8" customWidth="1"/>
    <col min="40" max="40" width="7.85546875" style="8" customWidth="1"/>
    <col min="41" max="41" width="15.5703125" style="5" customWidth="1"/>
    <col min="42" max="42" width="18.7109375" style="5" customWidth="1"/>
    <col min="43" max="43" width="16.140625" style="5" customWidth="1"/>
    <col min="44" max="44" width="8.7109375" style="9" customWidth="1"/>
    <col min="45" max="45" width="24.5703125" style="5" customWidth="1"/>
    <col min="46" max="46" width="3.42578125" style="8" customWidth="1"/>
    <col min="47" max="47" width="17.5703125" style="5" customWidth="1"/>
    <col min="48" max="48" width="17.42578125" style="5" customWidth="1"/>
    <col min="49" max="49" width="6.7109375" style="5" customWidth="1"/>
    <col min="50" max="50" width="6.85546875" style="5" customWidth="1"/>
    <col min="51" max="51" width="1.42578125" style="9" customWidth="1"/>
    <col min="52" max="227" width="2.7109375" style="9" customWidth="1"/>
    <col min="228" max="228" width="12" style="9" bestFit="1" customWidth="1"/>
    <col min="229" max="229" width="12" style="9" customWidth="1"/>
    <col min="230" max="230" width="10.85546875" style="9" customWidth="1"/>
    <col min="231" max="231" width="12.42578125" style="9" customWidth="1"/>
    <col min="232" max="232" width="15" style="9" customWidth="1"/>
    <col min="233" max="16384" width="2.7109375" style="9"/>
  </cols>
  <sheetData>
    <row r="1" spans="2:232" ht="21" customHeight="1" thickBot="1"/>
    <row r="2" spans="2:232" ht="33" customHeight="1" thickBot="1">
      <c r="B2" s="506" t="str">
        <f>参加申込書!B2</f>
        <v>2026</v>
      </c>
      <c r="C2" s="615"/>
      <c r="D2" s="615"/>
      <c r="E2" s="615"/>
      <c r="F2" s="615"/>
      <c r="G2" s="517" t="s">
        <v>12</v>
      </c>
      <c r="H2" s="518"/>
      <c r="I2" s="493" t="s">
        <v>125</v>
      </c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  <c r="AE2" s="494"/>
      <c r="AF2" s="494"/>
      <c r="AG2" s="494"/>
      <c r="AH2" s="494"/>
      <c r="AI2" s="495"/>
      <c r="AK2" s="65" t="s">
        <v>35</v>
      </c>
      <c r="AN2" s="10"/>
      <c r="AO2" s="10"/>
      <c r="AP2" s="10"/>
      <c r="AQ2" s="10"/>
      <c r="AR2" s="80" t="s">
        <v>62</v>
      </c>
      <c r="AS2" s="10"/>
      <c r="AT2" s="11"/>
    </row>
    <row r="3" spans="2:232" ht="5.25" customHeight="1" thickBot="1">
      <c r="B3" s="12"/>
      <c r="C3" s="12"/>
      <c r="D3" s="12"/>
      <c r="E3" s="12"/>
      <c r="F3" s="13"/>
      <c r="G3" s="13"/>
      <c r="H3" s="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K3" s="66"/>
      <c r="AP3" s="15"/>
      <c r="AQ3" s="15"/>
      <c r="AR3" s="16"/>
      <c r="AS3" s="15"/>
      <c r="AT3" s="11"/>
    </row>
    <row r="4" spans="2:232" ht="33" customHeight="1" thickBot="1">
      <c r="B4" s="522" t="s">
        <v>49</v>
      </c>
      <c r="C4" s="523"/>
      <c r="D4" s="523"/>
      <c r="E4" s="523"/>
      <c r="F4" s="523"/>
      <c r="G4" s="501" t="str">
        <f>参加申込書!G4</f>
        <v>2026年度オホーツク社会人フットサルリーグ</v>
      </c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7"/>
      <c r="AJ4" s="17"/>
      <c r="AK4" s="66" t="s">
        <v>50</v>
      </c>
      <c r="AL4" s="18"/>
      <c r="AN4" s="67"/>
      <c r="AO4" s="67"/>
      <c r="AP4" s="66"/>
      <c r="AQ4" s="66"/>
      <c r="AR4" s="68"/>
      <c r="AS4" s="66"/>
      <c r="AT4" s="11"/>
      <c r="BC4" s="19"/>
      <c r="BD4" s="19"/>
      <c r="BE4" s="19"/>
      <c r="BF4" s="19"/>
      <c r="BG4" s="19"/>
      <c r="HT4" s="19"/>
      <c r="HU4" s="19"/>
      <c r="HV4" s="19"/>
      <c r="HW4" s="19"/>
    </row>
    <row r="5" spans="2:232" ht="5.25" customHeight="1" thickBo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17"/>
      <c r="AK5" s="9"/>
      <c r="AL5" s="5"/>
      <c r="AN5" s="67"/>
      <c r="AO5" s="67"/>
      <c r="AP5" s="66"/>
      <c r="AQ5" s="66"/>
      <c r="AR5" s="68"/>
      <c r="AS5" s="66"/>
      <c r="AT5" s="21"/>
      <c r="AU5" s="17"/>
      <c r="AV5" s="17"/>
      <c r="AW5" s="17"/>
      <c r="BC5" s="19"/>
      <c r="BD5" s="19"/>
      <c r="BE5" s="19"/>
      <c r="BF5" s="19"/>
      <c r="BG5" s="19"/>
      <c r="HT5" s="19"/>
      <c r="HU5" s="19"/>
      <c r="HV5" s="19"/>
      <c r="HW5" s="19"/>
    </row>
    <row r="6" spans="2:232" ht="33" customHeight="1" thickBot="1">
      <c r="B6" s="491" t="s">
        <v>5</v>
      </c>
      <c r="C6" s="492"/>
      <c r="D6" s="492"/>
      <c r="E6" s="492"/>
      <c r="F6" s="492"/>
      <c r="G6" s="618">
        <f>参加申込書!G6</f>
        <v>0</v>
      </c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492" t="s">
        <v>5</v>
      </c>
      <c r="X6" s="492"/>
      <c r="Y6" s="492"/>
      <c r="Z6" s="492"/>
      <c r="AA6" s="618">
        <f>参加申込書!AA6</f>
        <v>0</v>
      </c>
      <c r="AB6" s="618"/>
      <c r="AC6" s="618"/>
      <c r="AD6" s="618"/>
      <c r="AE6" s="618"/>
      <c r="AF6" s="618"/>
      <c r="AG6" s="618"/>
      <c r="AH6" s="618"/>
      <c r="AI6" s="619"/>
      <c r="AK6" s="9"/>
      <c r="AN6" s="69"/>
      <c r="AO6" s="66"/>
      <c r="AP6" s="66"/>
      <c r="AQ6" s="66"/>
      <c r="AR6" s="68"/>
      <c r="AS6" s="66"/>
      <c r="AT6" s="22"/>
      <c r="AU6" s="70"/>
      <c r="AV6" s="71"/>
      <c r="AW6" s="81" t="s">
        <v>63</v>
      </c>
      <c r="AX6" s="23" t="s">
        <v>23</v>
      </c>
      <c r="BC6" s="19"/>
      <c r="BD6" s="19"/>
      <c r="BE6" s="19"/>
      <c r="BF6" s="19"/>
      <c r="BG6" s="19"/>
      <c r="HT6" s="19"/>
      <c r="HU6" s="19"/>
      <c r="HV6" s="19"/>
      <c r="HW6" s="19"/>
    </row>
    <row r="7" spans="2:232" ht="33" customHeight="1">
      <c r="B7" s="530" t="s">
        <v>64</v>
      </c>
      <c r="C7" s="531"/>
      <c r="D7" s="531"/>
      <c r="E7" s="531"/>
      <c r="F7" s="531"/>
      <c r="G7" s="601">
        <f>参加申込書!G7</f>
        <v>0</v>
      </c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496" t="s">
        <v>65</v>
      </c>
      <c r="X7" s="497"/>
      <c r="Y7" s="497"/>
      <c r="Z7" s="497"/>
      <c r="AA7" s="601">
        <f>参加申込書!AA7</f>
        <v>0</v>
      </c>
      <c r="AB7" s="602"/>
      <c r="AC7" s="602"/>
      <c r="AD7" s="602"/>
      <c r="AE7" s="602"/>
      <c r="AF7" s="602"/>
      <c r="AG7" s="602"/>
      <c r="AH7" s="602"/>
      <c r="AI7" s="603"/>
      <c r="AK7" s="24" t="s">
        <v>0</v>
      </c>
      <c r="AL7" s="82" t="s">
        <v>11</v>
      </c>
      <c r="AM7" s="72" t="s">
        <v>19</v>
      </c>
      <c r="AN7" s="73" t="s">
        <v>37</v>
      </c>
      <c r="AO7" s="72" t="s">
        <v>15</v>
      </c>
      <c r="AP7" s="72" t="s">
        <v>5</v>
      </c>
      <c r="AQ7" s="73" t="s">
        <v>18</v>
      </c>
      <c r="AR7" s="83" t="s">
        <v>17</v>
      </c>
      <c r="AS7" s="72" t="s">
        <v>14</v>
      </c>
      <c r="AT7" s="74"/>
      <c r="AU7" s="84" t="s">
        <v>40</v>
      </c>
      <c r="AV7" s="75" t="s">
        <v>46</v>
      </c>
      <c r="AW7" s="85" t="s">
        <v>66</v>
      </c>
      <c r="AX7" s="76" t="s">
        <v>20</v>
      </c>
      <c r="BC7" s="25"/>
      <c r="BD7" s="19"/>
      <c r="BE7" s="19"/>
      <c r="BF7" s="25"/>
      <c r="BG7" s="25"/>
      <c r="HU7" s="19" t="s">
        <v>1</v>
      </c>
      <c r="HV7" s="19" t="s">
        <v>2</v>
      </c>
      <c r="HW7" s="19" t="s">
        <v>3</v>
      </c>
      <c r="HX7" s="19" t="s">
        <v>4</v>
      </c>
    </row>
    <row r="8" spans="2:232" ht="33" customHeight="1" thickBot="1">
      <c r="B8" s="515" t="s">
        <v>56</v>
      </c>
      <c r="C8" s="516"/>
      <c r="D8" s="516"/>
      <c r="E8" s="516"/>
      <c r="F8" s="516"/>
      <c r="G8" s="604">
        <f>参加申込書!G8</f>
        <v>0</v>
      </c>
      <c r="H8" s="604"/>
      <c r="I8" s="604"/>
      <c r="J8" s="604"/>
      <c r="K8" s="604"/>
      <c r="L8" s="604"/>
      <c r="M8" s="604"/>
      <c r="N8" s="604"/>
      <c r="O8" s="604"/>
      <c r="P8" s="604"/>
      <c r="Q8" s="604"/>
      <c r="R8" s="604"/>
      <c r="S8" s="471" t="s">
        <v>105</v>
      </c>
      <c r="T8" s="471"/>
      <c r="U8" s="471"/>
      <c r="V8" s="471"/>
      <c r="W8" s="471"/>
      <c r="X8" s="471"/>
      <c r="Y8" s="471"/>
      <c r="Z8" s="471"/>
      <c r="AA8" s="605">
        <f>参加申込書!AA8</f>
        <v>0</v>
      </c>
      <c r="AB8" s="606"/>
      <c r="AC8" s="606"/>
      <c r="AD8" s="606"/>
      <c r="AE8" s="606"/>
      <c r="AF8" s="606"/>
      <c r="AG8" s="606"/>
      <c r="AH8" s="606"/>
      <c r="AI8" s="607"/>
      <c r="AK8" s="86">
        <v>21</v>
      </c>
      <c r="AL8" s="87"/>
      <c r="AM8" s="87"/>
      <c r="AN8" s="88"/>
      <c r="AO8" s="87"/>
      <c r="AP8" s="87"/>
      <c r="AQ8" s="254"/>
      <c r="AR8" s="89">
        <f t="shared" ref="AR8:AR26" si="0">DATEDIF(AQ8,$AP$38,"Y")</f>
        <v>125</v>
      </c>
      <c r="AS8" s="257"/>
      <c r="AT8" s="290" t="s">
        <v>34</v>
      </c>
      <c r="AU8" s="291"/>
      <c r="AV8" s="292"/>
      <c r="AW8" s="90"/>
      <c r="AX8" s="258"/>
      <c r="BC8" s="25"/>
      <c r="BD8" s="19"/>
      <c r="BE8" s="19"/>
      <c r="BF8" s="25"/>
      <c r="BG8" s="25"/>
      <c r="HU8" s="9" t="str">
        <f t="shared" ref="HU8:HU20" si="1">TRIM(AN8)&amp; "　"&amp;TRIM(AO8)</f>
        <v>　</v>
      </c>
      <c r="HV8" s="9" t="str">
        <f t="shared" ref="HV8:HV20" si="2">ASC(TRIM(AP8)&amp;" "&amp;TRIM(AS8))</f>
        <v xml:space="preserve"> </v>
      </c>
      <c r="HW8" s="26" t="e">
        <f>IF(#REF! ="","",#REF!)</f>
        <v>#REF!</v>
      </c>
      <c r="HX8" s="26" t="str">
        <f t="shared" ref="HX8:HX20" si="3">IF(AV8="","",AV8)</f>
        <v/>
      </c>
    </row>
    <row r="9" spans="2:232" ht="33" customHeight="1">
      <c r="B9" s="491" t="s">
        <v>5</v>
      </c>
      <c r="C9" s="492"/>
      <c r="D9" s="492"/>
      <c r="E9" s="492"/>
      <c r="F9" s="492"/>
      <c r="G9" s="618">
        <f>参加申込書!G9</f>
        <v>0</v>
      </c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20"/>
      <c r="S9" s="469" t="s">
        <v>67</v>
      </c>
      <c r="T9" s="470"/>
      <c r="U9" s="470"/>
      <c r="V9" s="470"/>
      <c r="W9" s="618">
        <f>参加申込書!W9</f>
        <v>0</v>
      </c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9"/>
      <c r="AK9" s="86">
        <v>22</v>
      </c>
      <c r="AL9" s="87"/>
      <c r="AM9" s="87"/>
      <c r="AN9" s="88"/>
      <c r="AO9" s="87"/>
      <c r="AP9" s="87"/>
      <c r="AQ9" s="254"/>
      <c r="AR9" s="89">
        <f t="shared" si="0"/>
        <v>125</v>
      </c>
      <c r="AS9" s="257"/>
      <c r="AT9" s="290" t="s">
        <v>34</v>
      </c>
      <c r="AU9" s="291"/>
      <c r="AV9" s="292"/>
      <c r="AW9" s="90"/>
      <c r="AX9" s="258"/>
      <c r="BC9" s="25"/>
      <c r="BD9" s="19"/>
      <c r="BE9" s="19"/>
      <c r="BF9" s="25"/>
      <c r="BG9" s="25"/>
      <c r="HU9" s="9" t="str">
        <f t="shared" si="1"/>
        <v>　</v>
      </c>
      <c r="HV9" s="9" t="str">
        <f t="shared" si="2"/>
        <v xml:space="preserve"> </v>
      </c>
      <c r="HW9" s="26" t="e">
        <f>IF(#REF! ="","",#REF!)</f>
        <v>#REF!</v>
      </c>
      <c r="HX9" s="26" t="str">
        <f t="shared" si="3"/>
        <v/>
      </c>
    </row>
    <row r="10" spans="2:232" ht="33" customHeight="1">
      <c r="B10" s="422" t="s">
        <v>6</v>
      </c>
      <c r="C10" s="423"/>
      <c r="D10" s="423"/>
      <c r="E10" s="423"/>
      <c r="F10" s="423"/>
      <c r="G10" s="621">
        <f>参加申込書!G10</f>
        <v>0</v>
      </c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2"/>
      <c r="S10" s="473" t="s">
        <v>68</v>
      </c>
      <c r="T10" s="423"/>
      <c r="U10" s="423"/>
      <c r="V10" s="423"/>
      <c r="W10" s="623">
        <f>参加申込書!W10</f>
        <v>0</v>
      </c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5"/>
      <c r="AK10" s="86">
        <v>23</v>
      </c>
      <c r="AL10" s="87"/>
      <c r="AM10" s="87"/>
      <c r="AN10" s="88"/>
      <c r="AO10" s="87"/>
      <c r="AP10" s="87"/>
      <c r="AQ10" s="254"/>
      <c r="AR10" s="89">
        <f t="shared" si="0"/>
        <v>125</v>
      </c>
      <c r="AS10" s="257"/>
      <c r="AT10" s="290" t="s">
        <v>34</v>
      </c>
      <c r="AU10" s="291"/>
      <c r="AV10" s="292"/>
      <c r="AW10" s="90"/>
      <c r="AX10" s="258"/>
      <c r="BC10" s="25"/>
      <c r="BD10" s="19"/>
      <c r="BE10" s="19"/>
      <c r="BF10" s="25"/>
      <c r="BG10" s="25"/>
      <c r="HU10" s="9" t="str">
        <f t="shared" si="1"/>
        <v>　</v>
      </c>
      <c r="HV10" s="9" t="str">
        <f t="shared" si="2"/>
        <v xml:space="preserve"> </v>
      </c>
      <c r="HW10" s="26" t="e">
        <f>IF(#REF! ="","",#REF!)</f>
        <v>#REF!</v>
      </c>
      <c r="HX10" s="26" t="str">
        <f t="shared" si="3"/>
        <v/>
      </c>
    </row>
    <row r="11" spans="2:232" ht="33" customHeight="1">
      <c r="B11" s="424" t="s">
        <v>57</v>
      </c>
      <c r="C11" s="425"/>
      <c r="D11" s="425"/>
      <c r="E11" s="425"/>
      <c r="F11" s="426"/>
      <c r="G11" s="467" t="s">
        <v>69</v>
      </c>
      <c r="H11" s="468"/>
      <c r="I11" s="91" t="s">
        <v>41</v>
      </c>
      <c r="J11" s="468" t="s">
        <v>70</v>
      </c>
      <c r="K11" s="468"/>
      <c r="L11" s="91" t="s">
        <v>71</v>
      </c>
      <c r="M11" s="610">
        <f>参加申込書!M11</f>
        <v>0</v>
      </c>
      <c r="N11" s="610"/>
      <c r="O11" s="610"/>
      <c r="P11" s="610"/>
      <c r="Q11" s="610"/>
      <c r="R11" s="610"/>
      <c r="S11" s="610"/>
      <c r="T11" s="610"/>
      <c r="U11" s="468" t="s">
        <v>72</v>
      </c>
      <c r="V11" s="512"/>
      <c r="W11" s="611" t="s">
        <v>73</v>
      </c>
      <c r="X11" s="478"/>
      <c r="Y11" s="478"/>
      <c r="Z11" s="478"/>
      <c r="AA11" s="608">
        <f>参加申込書!AA11</f>
        <v>0</v>
      </c>
      <c r="AB11" s="608"/>
      <c r="AC11" s="608"/>
      <c r="AD11" s="608"/>
      <c r="AE11" s="608"/>
      <c r="AF11" s="608"/>
      <c r="AG11" s="608"/>
      <c r="AH11" s="608"/>
      <c r="AI11" s="609"/>
      <c r="AK11" s="86">
        <v>24</v>
      </c>
      <c r="AL11" s="87"/>
      <c r="AM11" s="87"/>
      <c r="AN11" s="88"/>
      <c r="AO11" s="87"/>
      <c r="AP11" s="87"/>
      <c r="AQ11" s="254"/>
      <c r="AR11" s="89">
        <f t="shared" si="0"/>
        <v>125</v>
      </c>
      <c r="AS11" s="257"/>
      <c r="AT11" s="290" t="s">
        <v>34</v>
      </c>
      <c r="AU11" s="291"/>
      <c r="AV11" s="292"/>
      <c r="AW11" s="90"/>
      <c r="AX11" s="258"/>
      <c r="BC11" s="25"/>
      <c r="BD11" s="19"/>
      <c r="BE11" s="19"/>
      <c r="BF11" s="25"/>
      <c r="BG11" s="25"/>
      <c r="HU11" s="9" t="str">
        <f t="shared" si="1"/>
        <v>　</v>
      </c>
      <c r="HV11" s="9" t="str">
        <f t="shared" si="2"/>
        <v xml:space="preserve"> </v>
      </c>
      <c r="HW11" s="26" t="e">
        <f>IF(#REF! ="","",#REF!)</f>
        <v>#REF!</v>
      </c>
      <c r="HX11" s="26" t="str">
        <f t="shared" si="3"/>
        <v/>
      </c>
    </row>
    <row r="12" spans="2:232" ht="33" customHeight="1" thickBot="1">
      <c r="B12" s="79" t="s">
        <v>7</v>
      </c>
      <c r="C12" s="597">
        <f>参加申込書!C12</f>
        <v>0</v>
      </c>
      <c r="D12" s="597"/>
      <c r="E12" s="597"/>
      <c r="F12" s="597"/>
      <c r="G12" s="598">
        <f>参加申込書!G12</f>
        <v>0</v>
      </c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  <c r="T12" s="598"/>
      <c r="U12" s="598"/>
      <c r="V12" s="599"/>
      <c r="W12" s="504" t="s">
        <v>74</v>
      </c>
      <c r="X12" s="505"/>
      <c r="Y12" s="505"/>
      <c r="Z12" s="505"/>
      <c r="AA12" s="358">
        <f>参加申込書!AA12</f>
        <v>0</v>
      </c>
      <c r="AB12" s="358"/>
      <c r="AC12" s="358"/>
      <c r="AD12" s="358"/>
      <c r="AE12" s="358"/>
      <c r="AF12" s="358"/>
      <c r="AG12" s="358"/>
      <c r="AH12" s="358"/>
      <c r="AI12" s="361"/>
      <c r="AK12" s="86">
        <v>25</v>
      </c>
      <c r="AL12" s="87"/>
      <c r="AM12" s="87"/>
      <c r="AN12" s="88"/>
      <c r="AO12" s="87"/>
      <c r="AP12" s="87"/>
      <c r="AQ12" s="254"/>
      <c r="AR12" s="89">
        <f t="shared" si="0"/>
        <v>125</v>
      </c>
      <c r="AS12" s="257"/>
      <c r="AT12" s="290" t="s">
        <v>34</v>
      </c>
      <c r="AU12" s="291"/>
      <c r="AV12" s="292"/>
      <c r="AW12" s="90"/>
      <c r="AX12" s="258"/>
      <c r="BC12" s="25"/>
      <c r="BD12" s="19"/>
      <c r="BE12" s="19"/>
      <c r="BF12" s="25"/>
      <c r="BG12" s="25"/>
      <c r="HU12" s="9" t="str">
        <f t="shared" si="1"/>
        <v>　</v>
      </c>
      <c r="HV12" s="9" t="str">
        <f t="shared" si="2"/>
        <v xml:space="preserve"> </v>
      </c>
      <c r="HW12" s="26" t="e">
        <f>IF(#REF! ="","",#REF!)</f>
        <v>#REF!</v>
      </c>
      <c r="HX12" s="26" t="str">
        <f t="shared" si="3"/>
        <v/>
      </c>
    </row>
    <row r="13" spans="2:232" ht="33" customHeight="1" thickBot="1">
      <c r="B13" s="600" t="s">
        <v>8</v>
      </c>
      <c r="C13" s="528"/>
      <c r="D13" s="528"/>
      <c r="E13" s="528"/>
      <c r="F13" s="528"/>
      <c r="G13" s="529"/>
      <c r="H13" s="485"/>
      <c r="I13" s="486"/>
      <c r="J13" s="406" t="s">
        <v>58</v>
      </c>
      <c r="K13" s="463" t="s">
        <v>9</v>
      </c>
      <c r="L13" s="433"/>
      <c r="M13" s="433"/>
      <c r="N13" s="433"/>
      <c r="O13" s="433" t="s">
        <v>10</v>
      </c>
      <c r="P13" s="433"/>
      <c r="Q13" s="433"/>
      <c r="R13" s="433"/>
      <c r="S13" s="483" t="s">
        <v>39</v>
      </c>
      <c r="T13" s="483"/>
      <c r="U13" s="483"/>
      <c r="V13" s="484"/>
      <c r="W13" s="406" t="s">
        <v>59</v>
      </c>
      <c r="X13" s="463" t="s">
        <v>9</v>
      </c>
      <c r="Y13" s="433"/>
      <c r="Z13" s="433"/>
      <c r="AA13" s="433"/>
      <c r="AB13" s="433" t="s">
        <v>10</v>
      </c>
      <c r="AC13" s="433"/>
      <c r="AD13" s="433"/>
      <c r="AE13" s="433"/>
      <c r="AF13" s="483" t="s">
        <v>39</v>
      </c>
      <c r="AG13" s="483"/>
      <c r="AH13" s="483"/>
      <c r="AI13" s="526"/>
      <c r="AK13" s="86">
        <v>26</v>
      </c>
      <c r="AL13" s="87"/>
      <c r="AM13" s="87"/>
      <c r="AN13" s="88"/>
      <c r="AO13" s="87"/>
      <c r="AP13" s="87"/>
      <c r="AQ13" s="254"/>
      <c r="AR13" s="89">
        <f t="shared" si="0"/>
        <v>125</v>
      </c>
      <c r="AS13" s="257"/>
      <c r="AT13" s="290" t="s">
        <v>34</v>
      </c>
      <c r="AU13" s="291"/>
      <c r="AV13" s="292"/>
      <c r="AW13" s="90"/>
      <c r="AX13" s="258"/>
      <c r="BC13" s="25"/>
      <c r="BD13" s="19"/>
      <c r="BE13" s="19"/>
      <c r="BF13" s="25"/>
      <c r="BG13" s="25"/>
      <c r="HT13" s="19"/>
      <c r="HU13" s="9" t="str">
        <f t="shared" si="1"/>
        <v>　</v>
      </c>
      <c r="HV13" s="9" t="str">
        <f t="shared" si="2"/>
        <v xml:space="preserve"> </v>
      </c>
      <c r="HW13" s="26" t="e">
        <f>IF(#REF! ="","",#REF!)</f>
        <v>#REF!</v>
      </c>
      <c r="HX13" s="26" t="str">
        <f t="shared" si="3"/>
        <v/>
      </c>
    </row>
    <row r="14" spans="2:232" ht="33" customHeight="1" thickTop="1">
      <c r="B14" s="365"/>
      <c r="C14" s="366"/>
      <c r="D14" s="366"/>
      <c r="E14" s="366"/>
      <c r="F14" s="366"/>
      <c r="G14" s="367"/>
      <c r="H14" s="348" t="s">
        <v>60</v>
      </c>
      <c r="I14" s="349"/>
      <c r="J14" s="374"/>
      <c r="K14" s="350">
        <f>参加申込書!K14</f>
        <v>0</v>
      </c>
      <c r="L14" s="351"/>
      <c r="M14" s="351"/>
      <c r="N14" s="351"/>
      <c r="O14" s="352">
        <f>参加申込書!O14</f>
        <v>0</v>
      </c>
      <c r="P14" s="351"/>
      <c r="Q14" s="351"/>
      <c r="R14" s="351"/>
      <c r="S14" s="352">
        <f>参加申込書!S14</f>
        <v>0</v>
      </c>
      <c r="T14" s="351"/>
      <c r="U14" s="351"/>
      <c r="V14" s="353"/>
      <c r="W14" s="374"/>
      <c r="X14" s="350">
        <f>参加申込書!X14</f>
        <v>0</v>
      </c>
      <c r="Y14" s="351"/>
      <c r="Z14" s="351"/>
      <c r="AA14" s="351"/>
      <c r="AB14" s="352">
        <f>参加申込書!AB14</f>
        <v>0</v>
      </c>
      <c r="AC14" s="351"/>
      <c r="AD14" s="351"/>
      <c r="AE14" s="351"/>
      <c r="AF14" s="352">
        <f>参加申込書!AF14</f>
        <v>0</v>
      </c>
      <c r="AG14" s="351"/>
      <c r="AH14" s="351"/>
      <c r="AI14" s="354"/>
      <c r="AK14" s="86">
        <v>27</v>
      </c>
      <c r="AL14" s="87"/>
      <c r="AM14" s="87"/>
      <c r="AN14" s="88"/>
      <c r="AO14" s="87"/>
      <c r="AP14" s="87"/>
      <c r="AQ14" s="254"/>
      <c r="AR14" s="89">
        <f t="shared" si="0"/>
        <v>125</v>
      </c>
      <c r="AS14" s="257"/>
      <c r="AT14" s="290" t="s">
        <v>34</v>
      </c>
      <c r="AU14" s="291"/>
      <c r="AV14" s="292"/>
      <c r="AW14" s="103"/>
      <c r="AX14" s="258"/>
      <c r="BC14" s="25"/>
      <c r="BD14" s="19"/>
      <c r="BE14" s="19"/>
      <c r="BF14" s="25"/>
      <c r="BG14" s="25"/>
      <c r="HU14" s="9" t="str">
        <f t="shared" si="1"/>
        <v>　</v>
      </c>
      <c r="HV14" s="9" t="str">
        <f t="shared" si="2"/>
        <v xml:space="preserve"> </v>
      </c>
      <c r="HW14" s="26" t="e">
        <f>IF(#REF! ="","",#REF!)</f>
        <v>#REF!</v>
      </c>
      <c r="HX14" s="26" t="str">
        <f t="shared" si="3"/>
        <v/>
      </c>
    </row>
    <row r="15" spans="2:232" ht="33" customHeight="1" thickBot="1">
      <c r="B15" s="368"/>
      <c r="C15" s="369"/>
      <c r="D15" s="369"/>
      <c r="E15" s="369"/>
      <c r="F15" s="369"/>
      <c r="G15" s="370"/>
      <c r="H15" s="355" t="s">
        <v>61</v>
      </c>
      <c r="I15" s="356"/>
      <c r="J15" s="375"/>
      <c r="K15" s="357">
        <f>参加申込書!K15</f>
        <v>0</v>
      </c>
      <c r="L15" s="358"/>
      <c r="M15" s="358"/>
      <c r="N15" s="358"/>
      <c r="O15" s="359">
        <f>参加申込書!O15</f>
        <v>0</v>
      </c>
      <c r="P15" s="358"/>
      <c r="Q15" s="358"/>
      <c r="R15" s="358"/>
      <c r="S15" s="359">
        <f>参加申込書!S15</f>
        <v>0</v>
      </c>
      <c r="T15" s="358"/>
      <c r="U15" s="358"/>
      <c r="V15" s="360"/>
      <c r="W15" s="375"/>
      <c r="X15" s="357">
        <f>参加申込書!X15</f>
        <v>0</v>
      </c>
      <c r="Y15" s="358"/>
      <c r="Z15" s="358"/>
      <c r="AA15" s="358"/>
      <c r="AB15" s="359">
        <f>参加申込書!AB15</f>
        <v>0</v>
      </c>
      <c r="AC15" s="358"/>
      <c r="AD15" s="358"/>
      <c r="AE15" s="358"/>
      <c r="AF15" s="359">
        <f>参加申込書!AF15</f>
        <v>0</v>
      </c>
      <c r="AG15" s="358"/>
      <c r="AH15" s="358"/>
      <c r="AI15" s="361"/>
      <c r="AK15" s="86">
        <v>28</v>
      </c>
      <c r="AL15" s="87"/>
      <c r="AM15" s="87"/>
      <c r="AN15" s="88"/>
      <c r="AO15" s="87"/>
      <c r="AP15" s="87"/>
      <c r="AQ15" s="254"/>
      <c r="AR15" s="89">
        <f t="shared" si="0"/>
        <v>125</v>
      </c>
      <c r="AS15" s="257"/>
      <c r="AT15" s="290" t="s">
        <v>34</v>
      </c>
      <c r="AU15" s="291"/>
      <c r="AV15" s="292"/>
      <c r="AW15" s="102"/>
      <c r="AX15" s="258"/>
      <c r="BC15" s="25"/>
      <c r="BD15" s="19"/>
      <c r="BE15" s="19"/>
      <c r="BF15" s="25"/>
      <c r="BG15" s="25"/>
      <c r="HU15" s="9" t="str">
        <f t="shared" si="1"/>
        <v>　</v>
      </c>
      <c r="HV15" s="9" t="str">
        <f t="shared" si="2"/>
        <v xml:space="preserve"> </v>
      </c>
      <c r="HW15" s="26" t="e">
        <f>IF(#REF! ="","",#REF!)</f>
        <v>#REF!</v>
      </c>
      <c r="HX15" s="26" t="str">
        <f t="shared" si="3"/>
        <v/>
      </c>
    </row>
    <row r="16" spans="2:232" ht="33" customHeight="1" thickBot="1">
      <c r="B16" s="408" t="s">
        <v>75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  <c r="AI16" s="410"/>
      <c r="AK16" s="86">
        <v>29</v>
      </c>
      <c r="AL16" s="87"/>
      <c r="AM16" s="87"/>
      <c r="AN16" s="88"/>
      <c r="AO16" s="87"/>
      <c r="AP16" s="87"/>
      <c r="AQ16" s="254"/>
      <c r="AR16" s="89">
        <f t="shared" si="0"/>
        <v>125</v>
      </c>
      <c r="AS16" s="257"/>
      <c r="AT16" s="290" t="s">
        <v>34</v>
      </c>
      <c r="AU16" s="291"/>
      <c r="AV16" s="292"/>
      <c r="AW16" s="90"/>
      <c r="AX16" s="258"/>
      <c r="BC16" s="25"/>
      <c r="BD16" s="19"/>
      <c r="BE16" s="19"/>
      <c r="BF16" s="25"/>
      <c r="BG16" s="25"/>
      <c r="HU16" s="9" t="str">
        <f t="shared" si="1"/>
        <v>　</v>
      </c>
      <c r="HV16" s="9" t="str">
        <f t="shared" si="2"/>
        <v xml:space="preserve"> </v>
      </c>
      <c r="HW16" s="26" t="e">
        <f>IF(#REF! ="","",#REF!)</f>
        <v>#REF!</v>
      </c>
      <c r="HX16" s="26" t="str">
        <f t="shared" si="3"/>
        <v/>
      </c>
    </row>
    <row r="17" spans="2:232" ht="33" customHeight="1" thickBot="1">
      <c r="B17" s="428" t="s">
        <v>76</v>
      </c>
      <c r="C17" s="414"/>
      <c r="D17" s="414"/>
      <c r="E17" s="414"/>
      <c r="F17" s="414" t="s">
        <v>77</v>
      </c>
      <c r="G17" s="414"/>
      <c r="H17" s="414"/>
      <c r="I17" s="414"/>
      <c r="J17" s="414"/>
      <c r="K17" s="414"/>
      <c r="L17" s="414" t="s">
        <v>78</v>
      </c>
      <c r="M17" s="414"/>
      <c r="N17" s="414"/>
      <c r="O17" s="414"/>
      <c r="P17" s="414"/>
      <c r="Q17" s="414"/>
      <c r="R17" s="415" t="s">
        <v>79</v>
      </c>
      <c r="S17" s="415"/>
      <c r="T17" s="415"/>
      <c r="U17" s="415"/>
      <c r="V17" s="427" t="s">
        <v>80</v>
      </c>
      <c r="W17" s="427"/>
      <c r="X17" s="427"/>
      <c r="Y17" s="427"/>
      <c r="Z17" s="427"/>
      <c r="AA17" s="427"/>
      <c r="AB17" s="510" t="s">
        <v>81</v>
      </c>
      <c r="AC17" s="510"/>
      <c r="AD17" s="510"/>
      <c r="AE17" s="510"/>
      <c r="AF17" s="510"/>
      <c r="AG17" s="510"/>
      <c r="AH17" s="510"/>
      <c r="AI17" s="511"/>
      <c r="AK17" s="86">
        <v>30</v>
      </c>
      <c r="AL17" s="87"/>
      <c r="AM17" s="87"/>
      <c r="AN17" s="88"/>
      <c r="AO17" s="87"/>
      <c r="AP17" s="87"/>
      <c r="AQ17" s="254"/>
      <c r="AR17" s="89">
        <f t="shared" si="0"/>
        <v>125</v>
      </c>
      <c r="AS17" s="257"/>
      <c r="AT17" s="290" t="s">
        <v>34</v>
      </c>
      <c r="AU17" s="291"/>
      <c r="AV17" s="292"/>
      <c r="AW17" s="90"/>
      <c r="AX17" s="258"/>
      <c r="BC17" s="25"/>
      <c r="BD17" s="19"/>
      <c r="BE17" s="19"/>
      <c r="BF17" s="25"/>
      <c r="BG17" s="25"/>
      <c r="HU17" s="9" t="str">
        <f t="shared" si="1"/>
        <v>　</v>
      </c>
      <c r="HV17" s="9" t="str">
        <f t="shared" si="2"/>
        <v xml:space="preserve"> </v>
      </c>
      <c r="HW17" s="26" t="e">
        <f>IF(#REF! ="","",#REF!)</f>
        <v>#REF!</v>
      </c>
      <c r="HX17" s="26" t="str">
        <f t="shared" si="3"/>
        <v/>
      </c>
    </row>
    <row r="18" spans="2:232" ht="33" customHeight="1" thickTop="1">
      <c r="B18" s="594">
        <f>参加申込書!B18</f>
        <v>0</v>
      </c>
      <c r="C18" s="595"/>
      <c r="D18" s="595"/>
      <c r="E18" s="595"/>
      <c r="F18" s="596">
        <f>参加申込書!F18</f>
        <v>0</v>
      </c>
      <c r="G18" s="596"/>
      <c r="H18" s="596"/>
      <c r="I18" s="596"/>
      <c r="J18" s="596"/>
      <c r="K18" s="596"/>
      <c r="L18" s="596">
        <f>参加申込書!L18</f>
        <v>0</v>
      </c>
      <c r="M18" s="596"/>
      <c r="N18" s="596"/>
      <c r="O18" s="596"/>
      <c r="P18" s="596"/>
      <c r="Q18" s="596"/>
      <c r="R18" s="596">
        <f>参加申込書!R18</f>
        <v>0</v>
      </c>
      <c r="S18" s="596"/>
      <c r="T18" s="596"/>
      <c r="U18" s="596"/>
      <c r="V18" s="596">
        <f>参加申込書!V18</f>
        <v>0</v>
      </c>
      <c r="W18" s="596"/>
      <c r="X18" s="596"/>
      <c r="Y18" s="596"/>
      <c r="Z18" s="596"/>
      <c r="AA18" s="596"/>
      <c r="AB18" s="412" t="s">
        <v>24</v>
      </c>
      <c r="AC18" s="412"/>
      <c r="AD18" s="412"/>
      <c r="AE18" s="412"/>
      <c r="AF18" s="412"/>
      <c r="AG18" s="412"/>
      <c r="AH18" s="412"/>
      <c r="AI18" s="413"/>
      <c r="AJ18" s="27"/>
      <c r="AK18" s="86">
        <v>31</v>
      </c>
      <c r="AL18" s="90"/>
      <c r="AM18" s="87"/>
      <c r="AN18" s="88"/>
      <c r="AO18" s="87"/>
      <c r="AP18" s="87"/>
      <c r="AQ18" s="254"/>
      <c r="AR18" s="89">
        <f t="shared" si="0"/>
        <v>125</v>
      </c>
      <c r="AS18" s="92"/>
      <c r="AT18" s="290" t="s">
        <v>34</v>
      </c>
      <c r="AU18" s="291"/>
      <c r="AV18" s="293"/>
      <c r="AW18" s="90"/>
      <c r="AX18" s="258"/>
      <c r="BC18" s="25"/>
      <c r="BD18" s="19"/>
      <c r="BE18" s="19"/>
      <c r="BF18" s="25"/>
      <c r="BG18" s="25"/>
      <c r="HU18" s="9" t="str">
        <f t="shared" si="1"/>
        <v>　</v>
      </c>
      <c r="HV18" s="9" t="str">
        <f t="shared" si="2"/>
        <v xml:space="preserve"> </v>
      </c>
      <c r="HW18" s="26" t="e">
        <f>IF(#REF! ="","",#REF!)</f>
        <v>#REF!</v>
      </c>
      <c r="HX18" s="26" t="str">
        <f t="shared" si="3"/>
        <v/>
      </c>
    </row>
    <row r="19" spans="2:232" ht="33" customHeight="1">
      <c r="B19" s="586"/>
      <c r="C19" s="589"/>
      <c r="D19" s="589"/>
      <c r="E19" s="589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381" t="s">
        <v>25</v>
      </c>
      <c r="AC19" s="381"/>
      <c r="AD19" s="381"/>
      <c r="AE19" s="381"/>
      <c r="AF19" s="381"/>
      <c r="AG19" s="381"/>
      <c r="AH19" s="381"/>
      <c r="AI19" s="407"/>
      <c r="AK19" s="86">
        <v>32</v>
      </c>
      <c r="AL19" s="90"/>
      <c r="AM19" s="87"/>
      <c r="AN19" s="88"/>
      <c r="AO19" s="87"/>
      <c r="AP19" s="87"/>
      <c r="AQ19" s="254"/>
      <c r="AR19" s="89">
        <f t="shared" si="0"/>
        <v>125</v>
      </c>
      <c r="AS19" s="92"/>
      <c r="AT19" s="290" t="s">
        <v>34</v>
      </c>
      <c r="AU19" s="291"/>
      <c r="AV19" s="293"/>
      <c r="AW19" s="90"/>
      <c r="AX19" s="258"/>
      <c r="BC19" s="25"/>
      <c r="BD19" s="19"/>
      <c r="BE19" s="19"/>
      <c r="BF19" s="25"/>
      <c r="BG19" s="25"/>
      <c r="HU19" s="9" t="str">
        <f t="shared" si="1"/>
        <v>　</v>
      </c>
      <c r="HV19" s="9" t="str">
        <f t="shared" si="2"/>
        <v xml:space="preserve"> </v>
      </c>
      <c r="HW19" s="26" t="e">
        <f>IF(#REF! ="","",#REF!)</f>
        <v>#REF!</v>
      </c>
      <c r="HX19" s="26" t="str">
        <f t="shared" si="3"/>
        <v/>
      </c>
    </row>
    <row r="20" spans="2:232" ht="33" customHeight="1">
      <c r="B20" s="592">
        <f>参加申込書!B20</f>
        <v>0</v>
      </c>
      <c r="C20" s="593"/>
      <c r="D20" s="593"/>
      <c r="E20" s="593"/>
      <c r="F20" s="588">
        <f>参加申込書!F20</f>
        <v>0</v>
      </c>
      <c r="G20" s="588"/>
      <c r="H20" s="588"/>
      <c r="I20" s="588"/>
      <c r="J20" s="588"/>
      <c r="K20" s="588"/>
      <c r="L20" s="588">
        <f>参加申込書!L20</f>
        <v>0</v>
      </c>
      <c r="M20" s="588"/>
      <c r="N20" s="588"/>
      <c r="O20" s="588"/>
      <c r="P20" s="588"/>
      <c r="Q20" s="588"/>
      <c r="R20" s="588">
        <f>参加申込書!R20</f>
        <v>0</v>
      </c>
      <c r="S20" s="588"/>
      <c r="T20" s="588"/>
      <c r="U20" s="588"/>
      <c r="V20" s="588">
        <f>参加申込書!V20</f>
        <v>0</v>
      </c>
      <c r="W20" s="588"/>
      <c r="X20" s="588"/>
      <c r="Y20" s="588"/>
      <c r="Z20" s="588"/>
      <c r="AA20" s="588"/>
      <c r="AB20" s="381" t="s">
        <v>24</v>
      </c>
      <c r="AC20" s="381"/>
      <c r="AD20" s="381"/>
      <c r="AE20" s="381"/>
      <c r="AF20" s="381"/>
      <c r="AG20" s="381"/>
      <c r="AH20" s="381"/>
      <c r="AI20" s="407"/>
      <c r="AK20" s="86">
        <v>33</v>
      </c>
      <c r="AL20" s="90"/>
      <c r="AM20" s="87"/>
      <c r="AN20" s="88"/>
      <c r="AO20" s="87"/>
      <c r="AP20" s="87"/>
      <c r="AQ20" s="254"/>
      <c r="AR20" s="89">
        <f t="shared" si="0"/>
        <v>125</v>
      </c>
      <c r="AS20" s="92"/>
      <c r="AT20" s="290" t="s">
        <v>34</v>
      </c>
      <c r="AU20" s="291"/>
      <c r="AV20" s="293"/>
      <c r="AW20" s="90"/>
      <c r="AX20" s="258"/>
      <c r="BC20" s="25"/>
      <c r="BD20" s="19"/>
      <c r="BE20" s="19"/>
      <c r="BF20" s="25"/>
      <c r="BG20" s="25"/>
      <c r="HU20" s="9" t="str">
        <f t="shared" si="1"/>
        <v>　</v>
      </c>
      <c r="HV20" s="9" t="str">
        <f t="shared" si="2"/>
        <v xml:space="preserve"> </v>
      </c>
      <c r="HW20" s="26" t="e">
        <f>IF(#REF! ="","",#REF!)</f>
        <v>#REF!</v>
      </c>
      <c r="HX20" s="26" t="str">
        <f t="shared" si="3"/>
        <v/>
      </c>
    </row>
    <row r="21" spans="2:232" ht="33" customHeight="1">
      <c r="B21" s="590"/>
      <c r="C21" s="591"/>
      <c r="D21" s="591"/>
      <c r="E21" s="591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381" t="s">
        <v>25</v>
      </c>
      <c r="AC21" s="381"/>
      <c r="AD21" s="381"/>
      <c r="AE21" s="381"/>
      <c r="AF21" s="381"/>
      <c r="AG21" s="381"/>
      <c r="AH21" s="381"/>
      <c r="AI21" s="407"/>
      <c r="AK21" s="86">
        <v>34</v>
      </c>
      <c r="AL21" s="90"/>
      <c r="AM21" s="87"/>
      <c r="AN21" s="88"/>
      <c r="AO21" s="87"/>
      <c r="AP21" s="87"/>
      <c r="AQ21" s="254"/>
      <c r="AR21" s="89">
        <f t="shared" si="0"/>
        <v>125</v>
      </c>
      <c r="AS21" s="92"/>
      <c r="AT21" s="290" t="s">
        <v>34</v>
      </c>
      <c r="AU21" s="291"/>
      <c r="AV21" s="293"/>
      <c r="AW21" s="90"/>
      <c r="AX21" s="258"/>
      <c r="BC21" s="25"/>
      <c r="BD21" s="19"/>
      <c r="BE21" s="19"/>
      <c r="BF21" s="25"/>
      <c r="BG21" s="25"/>
      <c r="HW21" s="26"/>
      <c r="HX21" s="26"/>
    </row>
    <row r="22" spans="2:232" ht="33" customHeight="1">
      <c r="B22" s="586">
        <f>参加申込書!B22</f>
        <v>0</v>
      </c>
      <c r="C22" s="589"/>
      <c r="D22" s="589"/>
      <c r="E22" s="589"/>
      <c r="F22" s="588">
        <f>参加申込書!F22</f>
        <v>0</v>
      </c>
      <c r="G22" s="588"/>
      <c r="H22" s="588"/>
      <c r="I22" s="588"/>
      <c r="J22" s="588"/>
      <c r="K22" s="588"/>
      <c r="L22" s="588">
        <f>参加申込書!L22</f>
        <v>0</v>
      </c>
      <c r="M22" s="588"/>
      <c r="N22" s="588"/>
      <c r="O22" s="588"/>
      <c r="P22" s="588"/>
      <c r="Q22" s="588"/>
      <c r="R22" s="588">
        <f>参加申込書!R22</f>
        <v>0</v>
      </c>
      <c r="S22" s="588"/>
      <c r="T22" s="588"/>
      <c r="U22" s="588"/>
      <c r="V22" s="588">
        <f>参加申込書!V22</f>
        <v>0</v>
      </c>
      <c r="W22" s="588"/>
      <c r="X22" s="588"/>
      <c r="Y22" s="588"/>
      <c r="Z22" s="588"/>
      <c r="AA22" s="588"/>
      <c r="AB22" s="381" t="s">
        <v>24</v>
      </c>
      <c r="AC22" s="381"/>
      <c r="AD22" s="381"/>
      <c r="AE22" s="381"/>
      <c r="AF22" s="381"/>
      <c r="AG22" s="381"/>
      <c r="AH22" s="381"/>
      <c r="AI22" s="407"/>
      <c r="AK22" s="86">
        <v>35</v>
      </c>
      <c r="AL22" s="90"/>
      <c r="AM22" s="87"/>
      <c r="AN22" s="88"/>
      <c r="AO22" s="87"/>
      <c r="AP22" s="87"/>
      <c r="AQ22" s="254"/>
      <c r="AR22" s="89">
        <f t="shared" si="0"/>
        <v>125</v>
      </c>
      <c r="AS22" s="92"/>
      <c r="AT22" s="290" t="s">
        <v>34</v>
      </c>
      <c r="AU22" s="291"/>
      <c r="AV22" s="293"/>
      <c r="AW22" s="90"/>
      <c r="AX22" s="258"/>
      <c r="BC22" s="25"/>
      <c r="BD22" s="19"/>
      <c r="BE22" s="19"/>
      <c r="BF22" s="25"/>
      <c r="BG22" s="25"/>
      <c r="HW22" s="26"/>
      <c r="HX22" s="26"/>
    </row>
    <row r="23" spans="2:232" ht="33" customHeight="1">
      <c r="B23" s="590"/>
      <c r="C23" s="591"/>
      <c r="D23" s="591"/>
      <c r="E23" s="591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381" t="s">
        <v>25</v>
      </c>
      <c r="AC23" s="381"/>
      <c r="AD23" s="381"/>
      <c r="AE23" s="381"/>
      <c r="AF23" s="381"/>
      <c r="AG23" s="381"/>
      <c r="AH23" s="381"/>
      <c r="AI23" s="407"/>
      <c r="AK23" s="86">
        <v>36</v>
      </c>
      <c r="AL23" s="90"/>
      <c r="AM23" s="87"/>
      <c r="AN23" s="88"/>
      <c r="AO23" s="87"/>
      <c r="AP23" s="87"/>
      <c r="AQ23" s="254"/>
      <c r="AR23" s="89">
        <f t="shared" si="0"/>
        <v>125</v>
      </c>
      <c r="AS23" s="92"/>
      <c r="AT23" s="290" t="s">
        <v>34</v>
      </c>
      <c r="AU23" s="291"/>
      <c r="AV23" s="293"/>
      <c r="AW23" s="90"/>
      <c r="AX23" s="258"/>
      <c r="BC23" s="25"/>
      <c r="BD23" s="19"/>
      <c r="BE23" s="19"/>
      <c r="BF23" s="25"/>
      <c r="BG23" s="25"/>
      <c r="HW23" s="26"/>
      <c r="HX23" s="26"/>
    </row>
    <row r="24" spans="2:232" ht="33" customHeight="1">
      <c r="B24" s="586">
        <f>参加申込書!B24</f>
        <v>0</v>
      </c>
      <c r="C24" s="587"/>
      <c r="D24" s="587"/>
      <c r="E24" s="587"/>
      <c r="F24" s="588">
        <f>参加申込書!F24</f>
        <v>0</v>
      </c>
      <c r="G24" s="588"/>
      <c r="H24" s="588"/>
      <c r="I24" s="588"/>
      <c r="J24" s="588"/>
      <c r="K24" s="588"/>
      <c r="L24" s="588">
        <f>参加申込書!L24</f>
        <v>0</v>
      </c>
      <c r="M24" s="588"/>
      <c r="N24" s="588"/>
      <c r="O24" s="588"/>
      <c r="P24" s="588"/>
      <c r="Q24" s="588"/>
      <c r="R24" s="588">
        <f>参加申込書!R24</f>
        <v>0</v>
      </c>
      <c r="S24" s="588"/>
      <c r="T24" s="588"/>
      <c r="U24" s="588"/>
      <c r="V24" s="588">
        <f>参加申込書!V24</f>
        <v>0</v>
      </c>
      <c r="W24" s="588"/>
      <c r="X24" s="588"/>
      <c r="Y24" s="588"/>
      <c r="Z24" s="588"/>
      <c r="AA24" s="588"/>
      <c r="AB24" s="381" t="s">
        <v>24</v>
      </c>
      <c r="AC24" s="381"/>
      <c r="AD24" s="381"/>
      <c r="AE24" s="381"/>
      <c r="AF24" s="381"/>
      <c r="AG24" s="381"/>
      <c r="AH24" s="381"/>
      <c r="AI24" s="407"/>
      <c r="AK24" s="86">
        <v>37</v>
      </c>
      <c r="AL24" s="90"/>
      <c r="AM24" s="87"/>
      <c r="AN24" s="88"/>
      <c r="AO24" s="87"/>
      <c r="AP24" s="87"/>
      <c r="AQ24" s="254"/>
      <c r="AR24" s="89">
        <f t="shared" si="0"/>
        <v>125</v>
      </c>
      <c r="AS24" s="92"/>
      <c r="AT24" s="290" t="s">
        <v>34</v>
      </c>
      <c r="AU24" s="291"/>
      <c r="AV24" s="293"/>
      <c r="AW24" s="90"/>
      <c r="AX24" s="258"/>
      <c r="BC24" s="25"/>
      <c r="BD24" s="19"/>
      <c r="BE24" s="19"/>
      <c r="BF24" s="25"/>
      <c r="BG24" s="25"/>
      <c r="HW24" s="26"/>
      <c r="HX24" s="26"/>
    </row>
    <row r="25" spans="2:232" ht="33" customHeight="1">
      <c r="B25" s="586"/>
      <c r="C25" s="587"/>
      <c r="D25" s="587"/>
      <c r="E25" s="587"/>
      <c r="F25" s="588"/>
      <c r="G25" s="588"/>
      <c r="H25" s="588"/>
      <c r="I25" s="588"/>
      <c r="J25" s="588"/>
      <c r="K25" s="588"/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381" t="s">
        <v>25</v>
      </c>
      <c r="AC25" s="381"/>
      <c r="AD25" s="381"/>
      <c r="AE25" s="381"/>
      <c r="AF25" s="381"/>
      <c r="AG25" s="381"/>
      <c r="AH25" s="381"/>
      <c r="AI25" s="407"/>
      <c r="AK25" s="86">
        <v>38</v>
      </c>
      <c r="AL25" s="90"/>
      <c r="AM25" s="87"/>
      <c r="AN25" s="88"/>
      <c r="AO25" s="87"/>
      <c r="AP25" s="87"/>
      <c r="AQ25" s="254"/>
      <c r="AR25" s="89">
        <f t="shared" si="0"/>
        <v>125</v>
      </c>
      <c r="AS25" s="92"/>
      <c r="AT25" s="290" t="s">
        <v>34</v>
      </c>
      <c r="AU25" s="291"/>
      <c r="AV25" s="293"/>
      <c r="AW25" s="90"/>
      <c r="AX25" s="258"/>
      <c r="HW25" s="26"/>
      <c r="HX25" s="26"/>
    </row>
    <row r="26" spans="2:232" ht="33" customHeight="1">
      <c r="B26" s="582">
        <f>参加申込書!B26</f>
        <v>0</v>
      </c>
      <c r="C26" s="583"/>
      <c r="D26" s="583"/>
      <c r="E26" s="583"/>
      <c r="F26" s="583">
        <f>参加申込書!F26</f>
        <v>0</v>
      </c>
      <c r="G26" s="583"/>
      <c r="H26" s="583"/>
      <c r="I26" s="583"/>
      <c r="J26" s="583"/>
      <c r="K26" s="583"/>
      <c r="L26" s="583">
        <f>参加申込書!L26</f>
        <v>0</v>
      </c>
      <c r="M26" s="583"/>
      <c r="N26" s="583"/>
      <c r="O26" s="583"/>
      <c r="P26" s="583"/>
      <c r="Q26" s="583"/>
      <c r="R26" s="583">
        <f>参加申込書!R26</f>
        <v>0</v>
      </c>
      <c r="S26" s="583"/>
      <c r="T26" s="583"/>
      <c r="U26" s="583"/>
      <c r="V26" s="583">
        <f>参加申込書!V26</f>
        <v>0</v>
      </c>
      <c r="W26" s="583"/>
      <c r="X26" s="583"/>
      <c r="Y26" s="583"/>
      <c r="Z26" s="583"/>
      <c r="AA26" s="583"/>
      <c r="AB26" s="379" t="s">
        <v>24</v>
      </c>
      <c r="AC26" s="379"/>
      <c r="AD26" s="379"/>
      <c r="AE26" s="379"/>
      <c r="AF26" s="379"/>
      <c r="AG26" s="379"/>
      <c r="AH26" s="379"/>
      <c r="AI26" s="442"/>
      <c r="AK26" s="86">
        <v>39</v>
      </c>
      <c r="AL26" s="90"/>
      <c r="AM26" s="87"/>
      <c r="AN26" s="88"/>
      <c r="AO26" s="87"/>
      <c r="AP26" s="87"/>
      <c r="AQ26" s="254"/>
      <c r="AR26" s="89">
        <f t="shared" si="0"/>
        <v>125</v>
      </c>
      <c r="AS26" s="92"/>
      <c r="AT26" s="290" t="s">
        <v>34</v>
      </c>
      <c r="AU26" s="291"/>
      <c r="AV26" s="293"/>
      <c r="AW26" s="90"/>
      <c r="AX26" s="258"/>
      <c r="HW26" s="26"/>
      <c r="HX26" s="26"/>
    </row>
    <row r="27" spans="2:232" ht="33" customHeight="1" thickBot="1">
      <c r="B27" s="584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585"/>
      <c r="O27" s="585"/>
      <c r="P27" s="585"/>
      <c r="Q27" s="585"/>
      <c r="R27" s="585"/>
      <c r="S27" s="585"/>
      <c r="T27" s="585"/>
      <c r="U27" s="585"/>
      <c r="V27" s="585"/>
      <c r="W27" s="585"/>
      <c r="X27" s="585"/>
      <c r="Y27" s="585"/>
      <c r="Z27" s="585"/>
      <c r="AA27" s="585"/>
      <c r="AB27" s="380" t="s">
        <v>25</v>
      </c>
      <c r="AC27" s="380"/>
      <c r="AD27" s="380"/>
      <c r="AE27" s="380"/>
      <c r="AF27" s="380"/>
      <c r="AG27" s="380"/>
      <c r="AH27" s="380"/>
      <c r="AI27" s="435"/>
      <c r="AK27" s="93">
        <v>40</v>
      </c>
      <c r="AL27" s="94"/>
      <c r="AM27" s="100"/>
      <c r="AN27" s="99"/>
      <c r="AO27" s="255"/>
      <c r="AP27" s="255"/>
      <c r="AQ27" s="256"/>
      <c r="AR27" s="95">
        <f>DATEDIF(AQ27,$AP$38,"Y")</f>
        <v>125</v>
      </c>
      <c r="AS27" s="96"/>
      <c r="AT27" s="294" t="s">
        <v>34</v>
      </c>
      <c r="AU27" s="295"/>
      <c r="AV27" s="296"/>
      <c r="AW27" s="104"/>
      <c r="AX27" s="259"/>
      <c r="HW27" s="26"/>
      <c r="HX27" s="26"/>
    </row>
    <row r="28" spans="2:232" ht="5.25" customHeight="1" thickBot="1">
      <c r="B28" s="28"/>
      <c r="C28" s="28"/>
      <c r="D28" s="28"/>
      <c r="E28" s="28"/>
      <c r="F28" s="28"/>
      <c r="G28" s="29"/>
      <c r="H28" s="78"/>
      <c r="I28" s="78"/>
      <c r="J28" s="78"/>
      <c r="K28" s="78"/>
      <c r="L28" s="78"/>
      <c r="M28" s="78"/>
      <c r="N28" s="7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78"/>
      <c r="AC28" s="78"/>
      <c r="AD28" s="78"/>
      <c r="AE28" s="78"/>
      <c r="AF28" s="78"/>
      <c r="AG28" s="78"/>
      <c r="AH28" s="78"/>
      <c r="AI28" s="78"/>
      <c r="AK28" s="30"/>
      <c r="AL28" s="29"/>
      <c r="AM28" s="101"/>
      <c r="AN28" s="31"/>
      <c r="AO28" s="29"/>
      <c r="AP28" s="29"/>
      <c r="AQ28" s="29"/>
      <c r="AR28" s="32"/>
      <c r="AS28" s="29"/>
      <c r="AT28" s="29"/>
      <c r="AU28" s="29"/>
      <c r="AV28" s="29"/>
      <c r="AW28" s="101"/>
      <c r="AX28" s="105"/>
      <c r="HW28" s="26"/>
      <c r="HX28" s="26"/>
    </row>
    <row r="29" spans="2:232" ht="26.25" customHeight="1" thickBot="1">
      <c r="B29" s="536" t="s">
        <v>82</v>
      </c>
      <c r="C29" s="537"/>
      <c r="D29" s="391" t="s">
        <v>51</v>
      </c>
      <c r="E29" s="392"/>
      <c r="F29" s="392"/>
      <c r="G29" s="393"/>
      <c r="H29" s="392" t="s">
        <v>52</v>
      </c>
      <c r="I29" s="392"/>
      <c r="J29" s="392"/>
      <c r="K29" s="392"/>
      <c r="L29" s="392"/>
      <c r="M29" s="392"/>
      <c r="N29" s="393"/>
      <c r="O29" s="392" t="s">
        <v>5</v>
      </c>
      <c r="P29" s="392"/>
      <c r="Q29" s="392"/>
      <c r="R29" s="392"/>
      <c r="S29" s="392"/>
      <c r="T29" s="392"/>
      <c r="U29" s="403"/>
      <c r="V29" s="436" t="s">
        <v>53</v>
      </c>
      <c r="W29" s="392"/>
      <c r="X29" s="392"/>
      <c r="Y29" s="403"/>
      <c r="Z29" s="436" t="s">
        <v>13</v>
      </c>
      <c r="AA29" s="392"/>
      <c r="AB29" s="392"/>
      <c r="AC29" s="392"/>
      <c r="AD29" s="392"/>
      <c r="AE29" s="392"/>
      <c r="AF29" s="393"/>
      <c r="AG29" s="437" t="s">
        <v>54</v>
      </c>
      <c r="AH29" s="392"/>
      <c r="AI29" s="392"/>
      <c r="AJ29" s="392"/>
      <c r="AK29" s="392"/>
      <c r="AL29" s="438"/>
      <c r="AM29" s="77"/>
      <c r="AY29" s="1"/>
      <c r="AZ29" s="1"/>
      <c r="BA29" s="1"/>
      <c r="BB29" s="1"/>
      <c r="BC29" s="1"/>
      <c r="BD29"/>
      <c r="HV29" s="26"/>
      <c r="HW29" s="26"/>
    </row>
    <row r="30" spans="2:232" ht="25.5" customHeight="1" thickTop="1">
      <c r="B30" s="538"/>
      <c r="C30" s="539"/>
      <c r="D30" s="399"/>
      <c r="E30" s="400"/>
      <c r="F30" s="400"/>
      <c r="G30" s="401"/>
      <c r="H30" s="543"/>
      <c r="I30" s="544"/>
      <c r="J30" s="544"/>
      <c r="K30" s="544"/>
      <c r="L30" s="544"/>
      <c r="M30" s="544"/>
      <c r="N30" s="545"/>
      <c r="O30" s="546"/>
      <c r="P30" s="546"/>
      <c r="Q30" s="546"/>
      <c r="R30" s="546"/>
      <c r="S30" s="546"/>
      <c r="T30" s="546"/>
      <c r="U30" s="547"/>
      <c r="V30" s="443"/>
      <c r="W30" s="444"/>
      <c r="X30" s="444"/>
      <c r="Y30" s="97" t="s">
        <v>55</v>
      </c>
      <c r="Z30" s="577"/>
      <c r="AA30" s="578"/>
      <c r="AB30" s="578"/>
      <c r="AC30" s="578"/>
      <c r="AD30" s="578"/>
      <c r="AE30" s="578"/>
      <c r="AF30" s="579"/>
      <c r="AG30" s="580"/>
      <c r="AH30" s="546"/>
      <c r="AI30" s="546"/>
      <c r="AJ30" s="546"/>
      <c r="AK30" s="546"/>
      <c r="AL30" s="581"/>
      <c r="AM30" s="29"/>
      <c r="AO30" s="441" t="s">
        <v>47</v>
      </c>
      <c r="AP30" s="441"/>
      <c r="AQ30" s="441"/>
      <c r="AR30" s="441"/>
      <c r="AS30" s="441"/>
      <c r="AT30" s="34"/>
      <c r="AU30" s="33"/>
      <c r="AV30" s="35"/>
      <c r="AW30" s="35"/>
      <c r="AX30" s="35"/>
      <c r="AY30" s="36"/>
      <c r="AZ30"/>
      <c r="BA30" s="450"/>
      <c r="BB30" s="450"/>
      <c r="BC30" s="450"/>
      <c r="HV30" s="26"/>
      <c r="HW30" s="26"/>
    </row>
    <row r="31" spans="2:232" ht="25.5" customHeight="1">
      <c r="B31" s="538"/>
      <c r="C31" s="539"/>
      <c r="D31" s="399"/>
      <c r="E31" s="400"/>
      <c r="F31" s="400"/>
      <c r="G31" s="401"/>
      <c r="H31" s="543"/>
      <c r="I31" s="544"/>
      <c r="J31" s="544"/>
      <c r="K31" s="544"/>
      <c r="L31" s="544"/>
      <c r="M31" s="544"/>
      <c r="N31" s="545"/>
      <c r="O31" s="546"/>
      <c r="P31" s="546"/>
      <c r="Q31" s="546"/>
      <c r="R31" s="546"/>
      <c r="S31" s="546"/>
      <c r="T31" s="546"/>
      <c r="U31" s="547"/>
      <c r="V31" s="548"/>
      <c r="W31" s="549"/>
      <c r="X31" s="549"/>
      <c r="Y31" s="98" t="s">
        <v>55</v>
      </c>
      <c r="Z31" s="550"/>
      <c r="AA31" s="551"/>
      <c r="AB31" s="551"/>
      <c r="AC31" s="551"/>
      <c r="AD31" s="551"/>
      <c r="AE31" s="551"/>
      <c r="AF31" s="552"/>
      <c r="AG31" s="553"/>
      <c r="AH31" s="551"/>
      <c r="AI31" s="551"/>
      <c r="AJ31" s="551"/>
      <c r="AK31" s="551"/>
      <c r="AL31" s="554"/>
      <c r="AO31" s="555" t="str">
        <f>参加申込書!AO31</f>
        <v>2025//</v>
      </c>
      <c r="AP31" s="556"/>
      <c r="AQ31" s="37"/>
      <c r="AR31" s="38"/>
      <c r="AV31" s="39"/>
      <c r="AW31" s="39"/>
      <c r="AX31" s="39"/>
      <c r="HV31" s="26"/>
      <c r="HW31" s="26"/>
    </row>
    <row r="32" spans="2:232" ht="25.5" customHeight="1">
      <c r="B32" s="538"/>
      <c r="C32" s="539"/>
      <c r="D32" s="399"/>
      <c r="E32" s="400"/>
      <c r="F32" s="400"/>
      <c r="G32" s="401"/>
      <c r="H32" s="543"/>
      <c r="I32" s="544"/>
      <c r="J32" s="544"/>
      <c r="K32" s="544"/>
      <c r="L32" s="544"/>
      <c r="M32" s="544"/>
      <c r="N32" s="545"/>
      <c r="O32" s="546"/>
      <c r="P32" s="546"/>
      <c r="Q32" s="546"/>
      <c r="R32" s="546"/>
      <c r="S32" s="546"/>
      <c r="T32" s="546"/>
      <c r="U32" s="547"/>
      <c r="V32" s="548"/>
      <c r="W32" s="549"/>
      <c r="X32" s="549"/>
      <c r="Y32" s="318" t="s">
        <v>55</v>
      </c>
      <c r="Z32" s="557"/>
      <c r="AA32" s="558"/>
      <c r="AB32" s="558"/>
      <c r="AC32" s="558"/>
      <c r="AD32" s="558"/>
      <c r="AE32" s="558"/>
      <c r="AF32" s="559"/>
      <c r="AG32" s="560"/>
      <c r="AH32" s="558"/>
      <c r="AI32" s="558"/>
      <c r="AJ32" s="558"/>
      <c r="AK32" s="558"/>
      <c r="AL32" s="561"/>
      <c r="AM32" s="78"/>
      <c r="AO32" s="272" t="s">
        <v>106</v>
      </c>
      <c r="AP32" s="562">
        <f>参加申込書!AP32</f>
        <v>0</v>
      </c>
      <c r="AQ32" s="562"/>
      <c r="AR32" s="273" t="s">
        <v>107</v>
      </c>
      <c r="AS32" s="563">
        <f>参加申込書!AS32</f>
        <v>0</v>
      </c>
      <c r="AT32" s="563"/>
      <c r="AU32" s="563"/>
      <c r="AV32" s="40"/>
      <c r="AW32" s="40"/>
      <c r="AX32" s="41"/>
      <c r="HV32" s="26"/>
      <c r="HW32" s="26"/>
    </row>
    <row r="33" spans="1:231" ht="25.5" customHeight="1">
      <c r="A33" s="317"/>
      <c r="B33" s="538"/>
      <c r="C33" s="539"/>
      <c r="D33" s="399"/>
      <c r="E33" s="400"/>
      <c r="F33" s="400"/>
      <c r="G33" s="401"/>
      <c r="H33" s="543"/>
      <c r="I33" s="544"/>
      <c r="J33" s="544"/>
      <c r="K33" s="544"/>
      <c r="L33" s="544"/>
      <c r="M33" s="544"/>
      <c r="N33" s="545"/>
      <c r="O33" s="546"/>
      <c r="P33" s="546"/>
      <c r="Q33" s="546"/>
      <c r="R33" s="546"/>
      <c r="S33" s="546"/>
      <c r="T33" s="546"/>
      <c r="U33" s="547"/>
      <c r="V33" s="548"/>
      <c r="W33" s="549"/>
      <c r="X33" s="549"/>
      <c r="Y33" s="318" t="s">
        <v>55</v>
      </c>
      <c r="Z33" s="557"/>
      <c r="AA33" s="558"/>
      <c r="AB33" s="558"/>
      <c r="AC33" s="558"/>
      <c r="AD33" s="558"/>
      <c r="AE33" s="558"/>
      <c r="AF33" s="559"/>
      <c r="AG33" s="560"/>
      <c r="AH33" s="558"/>
      <c r="AI33" s="558"/>
      <c r="AJ33" s="558"/>
      <c r="AK33" s="558"/>
      <c r="AL33" s="561"/>
      <c r="AM33" s="78"/>
      <c r="AO33" s="272"/>
      <c r="AP33" s="341"/>
      <c r="AQ33" s="341"/>
      <c r="AR33" s="273"/>
      <c r="AS33" s="342"/>
      <c r="AT33" s="342"/>
      <c r="AU33" s="342"/>
      <c r="AV33" s="40"/>
      <c r="AW33" s="40"/>
      <c r="AX33" s="41"/>
      <c r="HV33" s="26"/>
      <c r="HW33" s="26"/>
    </row>
    <row r="34" spans="1:231" ht="25.5" customHeight="1">
      <c r="A34" s="317"/>
      <c r="B34" s="538"/>
      <c r="C34" s="539"/>
      <c r="D34" s="399"/>
      <c r="E34" s="400"/>
      <c r="F34" s="400"/>
      <c r="G34" s="401"/>
      <c r="H34" s="543"/>
      <c r="I34" s="544"/>
      <c r="J34" s="544"/>
      <c r="K34" s="544"/>
      <c r="L34" s="544"/>
      <c r="M34" s="544"/>
      <c r="N34" s="545"/>
      <c r="O34" s="546"/>
      <c r="P34" s="546"/>
      <c r="Q34" s="546"/>
      <c r="R34" s="546"/>
      <c r="S34" s="546"/>
      <c r="T34" s="546"/>
      <c r="U34" s="547"/>
      <c r="V34" s="548"/>
      <c r="W34" s="549"/>
      <c r="X34" s="549"/>
      <c r="Y34" s="318" t="s">
        <v>55</v>
      </c>
      <c r="Z34" s="557"/>
      <c r="AA34" s="558"/>
      <c r="AB34" s="558"/>
      <c r="AC34" s="558"/>
      <c r="AD34" s="558"/>
      <c r="AE34" s="558"/>
      <c r="AF34" s="559"/>
      <c r="AG34" s="560"/>
      <c r="AH34" s="558"/>
      <c r="AI34" s="558"/>
      <c r="AJ34" s="558"/>
      <c r="AK34" s="558"/>
      <c r="AL34" s="561"/>
      <c r="AM34" s="78"/>
      <c r="AO34" s="272"/>
      <c r="AP34" s="341"/>
      <c r="AQ34" s="341"/>
      <c r="AR34" s="273"/>
      <c r="AS34" s="342"/>
      <c r="AT34" s="342"/>
      <c r="AU34" s="342"/>
      <c r="AV34" s="40"/>
      <c r="AW34" s="40"/>
      <c r="AX34" s="41"/>
      <c r="HV34" s="26"/>
      <c r="HW34" s="26"/>
    </row>
    <row r="35" spans="1:231" ht="25.5" customHeight="1" thickBot="1">
      <c r="A35" s="317"/>
      <c r="B35" s="614"/>
      <c r="C35" s="541"/>
      <c r="D35" s="564"/>
      <c r="E35" s="565"/>
      <c r="F35" s="565"/>
      <c r="G35" s="566"/>
      <c r="H35" s="567"/>
      <c r="I35" s="568"/>
      <c r="J35" s="568"/>
      <c r="K35" s="568"/>
      <c r="L35" s="568"/>
      <c r="M35" s="568"/>
      <c r="N35" s="569"/>
      <c r="O35" s="570"/>
      <c r="P35" s="570"/>
      <c r="Q35" s="570"/>
      <c r="R35" s="570"/>
      <c r="S35" s="570"/>
      <c r="T35" s="570"/>
      <c r="U35" s="571"/>
      <c r="V35" s="572"/>
      <c r="W35" s="573"/>
      <c r="X35" s="573"/>
      <c r="Y35" s="343" t="s">
        <v>55</v>
      </c>
      <c r="Z35" s="574"/>
      <c r="AA35" s="575"/>
      <c r="AB35" s="575"/>
      <c r="AC35" s="575"/>
      <c r="AD35" s="575"/>
      <c r="AE35" s="575"/>
      <c r="AF35" s="576"/>
      <c r="AG35" s="612"/>
      <c r="AH35" s="575"/>
      <c r="AI35" s="575"/>
      <c r="AJ35" s="575"/>
      <c r="AK35" s="575"/>
      <c r="AL35" s="613"/>
      <c r="AM35" s="78"/>
      <c r="AO35" s="272"/>
      <c r="AP35" s="341"/>
      <c r="AQ35" s="341"/>
      <c r="AR35" s="273"/>
      <c r="AS35" s="342"/>
      <c r="AT35" s="342"/>
      <c r="AU35" s="342"/>
      <c r="AV35" s="40"/>
      <c r="AW35" s="40"/>
      <c r="AX35" s="41"/>
      <c r="HV35" s="26"/>
      <c r="HW35" s="26"/>
    </row>
    <row r="36" spans="1:231" ht="21" customHeight="1">
      <c r="B36" s="5" t="s">
        <v>45</v>
      </c>
      <c r="HW36" s="26"/>
    </row>
    <row r="37" spans="1:231" ht="21" customHeight="1">
      <c r="B37" s="2" t="s">
        <v>41</v>
      </c>
      <c r="C37" s="42" t="s">
        <v>16</v>
      </c>
      <c r="D37" s="43"/>
      <c r="E37" s="43"/>
      <c r="F37" s="43"/>
      <c r="G37" s="43"/>
      <c r="H37" s="43"/>
      <c r="I37" s="43"/>
      <c r="J37" s="43"/>
      <c r="K37" s="43"/>
      <c r="AO37" s="44"/>
      <c r="AP37" s="45" t="s">
        <v>21</v>
      </c>
      <c r="AQ37" s="44"/>
      <c r="AR37"/>
      <c r="AS37" s="44"/>
      <c r="AT37" s="46"/>
      <c r="AU37" s="44"/>
      <c r="AV37" s="44"/>
      <c r="AW37" s="44"/>
      <c r="AX37" s="44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</row>
    <row r="38" spans="1:231" ht="21" customHeight="1">
      <c r="B38" s="2" t="s">
        <v>41</v>
      </c>
      <c r="C38" s="42" t="s">
        <v>26</v>
      </c>
      <c r="D38" s="43"/>
      <c r="E38" s="43"/>
      <c r="F38" s="43"/>
      <c r="G38" s="43"/>
      <c r="H38" s="43"/>
      <c r="I38" s="43"/>
      <c r="J38" s="43"/>
      <c r="K38" s="43"/>
      <c r="AO38" s="3" t="s">
        <v>48</v>
      </c>
      <c r="AP38" s="434">
        <v>45942</v>
      </c>
      <c r="AQ38" s="434"/>
      <c r="AR38" s="47"/>
      <c r="AV38" s="48"/>
      <c r="AW38" s="48"/>
      <c r="AX38" s="48"/>
      <c r="AY38" s="49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231" ht="21" customHeight="1">
      <c r="B39" s="2" t="s">
        <v>41</v>
      </c>
      <c r="C39" s="42" t="s">
        <v>22</v>
      </c>
      <c r="D39" s="43"/>
      <c r="E39" s="43"/>
      <c r="F39" s="43"/>
      <c r="G39" s="43"/>
      <c r="H39" s="43"/>
      <c r="I39" s="43"/>
      <c r="J39" s="43"/>
      <c r="K39" s="4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AO39" s="51"/>
      <c r="AP39" s="4"/>
      <c r="AQ39" s="4"/>
      <c r="AR39" s="4"/>
      <c r="AS39" s="4"/>
      <c r="AT39" s="52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231" ht="21" customHeight="1">
      <c r="B40" s="2"/>
      <c r="C40" s="42"/>
      <c r="D40" s="43"/>
      <c r="E40" s="43"/>
      <c r="F40" s="43"/>
      <c r="G40" s="43"/>
      <c r="H40" s="43"/>
      <c r="I40" s="43"/>
      <c r="J40" s="43"/>
      <c r="K40" s="43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3"/>
    </row>
    <row r="41" spans="1:231" ht="21" customHeight="1">
      <c r="B41" s="2"/>
      <c r="C41" s="42"/>
      <c r="D41" s="43"/>
      <c r="E41" s="43"/>
      <c r="F41" s="43"/>
      <c r="G41" s="43"/>
      <c r="H41" s="43"/>
      <c r="I41" s="43"/>
      <c r="J41" s="43"/>
      <c r="K41" s="43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3"/>
    </row>
    <row r="42" spans="1:231" ht="21" customHeight="1">
      <c r="E42" s="43"/>
      <c r="F42" s="43"/>
      <c r="G42" s="43"/>
      <c r="H42" s="43"/>
      <c r="I42" s="43"/>
      <c r="J42" s="43"/>
      <c r="K42" s="43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3"/>
    </row>
    <row r="43" spans="1:231" ht="21" customHeight="1">
      <c r="B43" s="54"/>
      <c r="C43" s="55"/>
      <c r="D43" s="56"/>
      <c r="E43" s="56"/>
      <c r="F43" s="56"/>
      <c r="G43" s="56"/>
      <c r="H43" s="56"/>
      <c r="I43" s="56"/>
      <c r="J43" s="56"/>
      <c r="K43" s="56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3"/>
    </row>
    <row r="44" spans="1:231" ht="21" customHeight="1">
      <c r="B44" s="2"/>
      <c r="C44" s="42"/>
      <c r="D44" s="43"/>
      <c r="E44" s="5" t="s">
        <v>24</v>
      </c>
      <c r="G44" s="43"/>
      <c r="H44" s="43"/>
      <c r="I44" s="43"/>
      <c r="J44" s="43"/>
      <c r="K44" s="4" t="s">
        <v>25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3"/>
      <c r="AP44" s="58"/>
      <c r="AQ44" s="58"/>
      <c r="AR44" s="59"/>
      <c r="AS44" s="60"/>
      <c r="AT44" s="61"/>
      <c r="AU44" s="60"/>
      <c r="AV44" s="6"/>
      <c r="AW44" s="6"/>
      <c r="AX44" s="44"/>
    </row>
    <row r="45" spans="1:231" ht="21" customHeight="1">
      <c r="B45" s="2"/>
      <c r="C45" s="42"/>
      <c r="D45" s="43"/>
      <c r="E45" t="s">
        <v>42</v>
      </c>
      <c r="F45" s="43"/>
      <c r="G45" s="43"/>
      <c r="H45" s="43"/>
      <c r="I45" s="43"/>
      <c r="J45" s="43"/>
      <c r="K45" s="43" t="s">
        <v>42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3"/>
      <c r="AP45" s="78"/>
      <c r="AQ45" s="78"/>
      <c r="AR45" s="78"/>
      <c r="AS45" s="78"/>
      <c r="AT45" s="78"/>
      <c r="AU45" s="78"/>
      <c r="AX45" s="62"/>
    </row>
    <row r="46" spans="1:231" ht="21" customHeight="1">
      <c r="B46" s="2"/>
      <c r="C46" s="42"/>
      <c r="D46" s="43"/>
      <c r="E46" t="s">
        <v>27</v>
      </c>
      <c r="F46" s="43"/>
      <c r="G46" s="43"/>
      <c r="H46" s="43"/>
      <c r="I46" s="43"/>
      <c r="J46" s="43"/>
      <c r="K46" s="43" t="s">
        <v>83</v>
      </c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3"/>
      <c r="AP46" s="78"/>
      <c r="AQ46" s="78"/>
      <c r="AR46" s="78"/>
      <c r="AS46" s="78"/>
      <c r="AT46" s="78"/>
      <c r="AU46" s="78"/>
      <c r="AV46" s="63"/>
      <c r="AW46" s="63"/>
      <c r="AX46" s="62"/>
    </row>
    <row r="47" spans="1:231" ht="21" customHeight="1">
      <c r="B47" s="2"/>
      <c r="C47" s="42"/>
      <c r="D47" s="43"/>
      <c r="E47" t="s">
        <v>29</v>
      </c>
      <c r="F47" s="43"/>
      <c r="G47" s="43"/>
      <c r="H47" s="43"/>
      <c r="I47" s="43"/>
      <c r="J47" s="43"/>
      <c r="K47" s="43" t="s">
        <v>28</v>
      </c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3"/>
    </row>
    <row r="48" spans="1:231" ht="21" customHeight="1">
      <c r="B48" s="2"/>
      <c r="C48" s="42"/>
      <c r="D48" s="43"/>
      <c r="E48" t="s">
        <v>44</v>
      </c>
      <c r="F48" s="43"/>
      <c r="G48" s="43"/>
      <c r="H48" s="43"/>
      <c r="I48" s="43"/>
      <c r="J48" s="43"/>
      <c r="K48" s="43" t="s">
        <v>30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3"/>
    </row>
    <row r="49" spans="2:37" ht="21" customHeight="1">
      <c r="B49" s="2"/>
      <c r="C49" s="42"/>
      <c r="D49" s="43"/>
      <c r="E49" t="s">
        <v>43</v>
      </c>
      <c r="F49" s="43"/>
      <c r="G49" s="43"/>
      <c r="H49" s="43"/>
      <c r="I49" s="43"/>
      <c r="J49" s="43"/>
      <c r="K49" s="43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3"/>
    </row>
    <row r="50" spans="2:37" ht="21" customHeight="1">
      <c r="B50" s="2"/>
      <c r="C50" s="64"/>
      <c r="D50" s="43"/>
      <c r="E50" t="s">
        <v>31</v>
      </c>
      <c r="F50" s="43"/>
      <c r="G50" s="43"/>
      <c r="H50" s="43"/>
      <c r="I50" s="43"/>
      <c r="J50" s="43"/>
      <c r="K50" s="43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</row>
    <row r="51" spans="2:37" ht="21" customHeight="1">
      <c r="B51" s="2"/>
      <c r="C51" s="64"/>
      <c r="D51" s="43"/>
      <c r="E51" t="s">
        <v>32</v>
      </c>
      <c r="F51" s="43"/>
      <c r="G51" s="43"/>
      <c r="H51" s="43"/>
      <c r="I51" s="43"/>
      <c r="J51" s="43"/>
      <c r="K51" s="43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</row>
    <row r="52" spans="2:37" ht="21" customHeight="1">
      <c r="B52" s="50"/>
      <c r="C52" s="50"/>
      <c r="D52" s="50"/>
      <c r="E52" t="s">
        <v>33</v>
      </c>
      <c r="F52" s="43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</row>
  </sheetData>
  <mergeCells count="151">
    <mergeCell ref="AG33:AL33"/>
    <mergeCell ref="AG34:AL34"/>
    <mergeCell ref="AG35:AL35"/>
    <mergeCell ref="B29:C35"/>
    <mergeCell ref="B2:F2"/>
    <mergeCell ref="G2:H2"/>
    <mergeCell ref="I2:AI2"/>
    <mergeCell ref="B4:F4"/>
    <mergeCell ref="G4:AI4"/>
    <mergeCell ref="B6:F6"/>
    <mergeCell ref="G6:V6"/>
    <mergeCell ref="W6:Z6"/>
    <mergeCell ref="AA6:AI6"/>
    <mergeCell ref="B9:F9"/>
    <mergeCell ref="G9:R9"/>
    <mergeCell ref="S9:V9"/>
    <mergeCell ref="W9:AI9"/>
    <mergeCell ref="B10:F10"/>
    <mergeCell ref="G10:R10"/>
    <mergeCell ref="S10:V10"/>
    <mergeCell ref="W10:AI10"/>
    <mergeCell ref="B7:F7"/>
    <mergeCell ref="G7:V7"/>
    <mergeCell ref="W7:Z7"/>
    <mergeCell ref="AA7:AI7"/>
    <mergeCell ref="B8:F8"/>
    <mergeCell ref="G8:R8"/>
    <mergeCell ref="S8:Z8"/>
    <mergeCell ref="AA8:AI8"/>
    <mergeCell ref="AA11:AI11"/>
    <mergeCell ref="B11:F11"/>
    <mergeCell ref="G11:H11"/>
    <mergeCell ref="J11:K11"/>
    <mergeCell ref="M11:T11"/>
    <mergeCell ref="U11:V11"/>
    <mergeCell ref="W11:Z11"/>
    <mergeCell ref="C12:F12"/>
    <mergeCell ref="G12:V12"/>
    <mergeCell ref="W12:Z12"/>
    <mergeCell ref="AA12:AI12"/>
    <mergeCell ref="B13:G15"/>
    <mergeCell ref="H13:I13"/>
    <mergeCell ref="J13:J15"/>
    <mergeCell ref="K13:N13"/>
    <mergeCell ref="O13:R13"/>
    <mergeCell ref="S13:V13"/>
    <mergeCell ref="W13:W15"/>
    <mergeCell ref="X13:AA13"/>
    <mergeCell ref="AB13:AE13"/>
    <mergeCell ref="AF13:AI13"/>
    <mergeCell ref="H14:I14"/>
    <mergeCell ref="K14:N14"/>
    <mergeCell ref="O14:R14"/>
    <mergeCell ref="S14:V14"/>
    <mergeCell ref="X14:AA14"/>
    <mergeCell ref="AB14:AE14"/>
    <mergeCell ref="AF14:AI14"/>
    <mergeCell ref="H15:I15"/>
    <mergeCell ref="K15:N15"/>
    <mergeCell ref="O15:R15"/>
    <mergeCell ref="S15:V15"/>
    <mergeCell ref="X15:AA15"/>
    <mergeCell ref="AB15:AE15"/>
    <mergeCell ref="AF15:AI15"/>
    <mergeCell ref="B18:E19"/>
    <mergeCell ref="F18:K19"/>
    <mergeCell ref="L18:Q19"/>
    <mergeCell ref="R18:U19"/>
    <mergeCell ref="V18:AA19"/>
    <mergeCell ref="AB18:AI18"/>
    <mergeCell ref="AB19:AI19"/>
    <mergeCell ref="B16:AI16"/>
    <mergeCell ref="B17:E17"/>
    <mergeCell ref="F17:K17"/>
    <mergeCell ref="L17:Q17"/>
    <mergeCell ref="R17:U17"/>
    <mergeCell ref="V17:AA17"/>
    <mergeCell ref="AB17:AI17"/>
    <mergeCell ref="B22:E23"/>
    <mergeCell ref="F22:K23"/>
    <mergeCell ref="L22:Q23"/>
    <mergeCell ref="R22:U23"/>
    <mergeCell ref="V22:AA23"/>
    <mergeCell ref="AB22:AI22"/>
    <mergeCell ref="AB23:AI23"/>
    <mergeCell ref="B20:E21"/>
    <mergeCell ref="F20:K21"/>
    <mergeCell ref="L20:Q21"/>
    <mergeCell ref="R20:U21"/>
    <mergeCell ref="V20:AA21"/>
    <mergeCell ref="AB20:AI20"/>
    <mergeCell ref="AB21:AI21"/>
    <mergeCell ref="B26:E27"/>
    <mergeCell ref="F26:K27"/>
    <mergeCell ref="L26:Q27"/>
    <mergeCell ref="R26:U27"/>
    <mergeCell ref="V26:AA27"/>
    <mergeCell ref="AB26:AI26"/>
    <mergeCell ref="AB27:AI27"/>
    <mergeCell ref="B24:E25"/>
    <mergeCell ref="F24:K25"/>
    <mergeCell ref="L24:Q25"/>
    <mergeCell ref="R24:U25"/>
    <mergeCell ref="V24:AA25"/>
    <mergeCell ref="AB24:AI24"/>
    <mergeCell ref="AB25:AI25"/>
    <mergeCell ref="AG29:AL29"/>
    <mergeCell ref="D30:G30"/>
    <mergeCell ref="H30:N30"/>
    <mergeCell ref="O30:U30"/>
    <mergeCell ref="V30:X30"/>
    <mergeCell ref="Z30:AF30"/>
    <mergeCell ref="AG30:AL30"/>
    <mergeCell ref="D29:G29"/>
    <mergeCell ref="H29:N29"/>
    <mergeCell ref="O29:U29"/>
    <mergeCell ref="V29:Y29"/>
    <mergeCell ref="Z29:AF29"/>
    <mergeCell ref="D32:G32"/>
    <mergeCell ref="H32:N32"/>
    <mergeCell ref="O32:U32"/>
    <mergeCell ref="V32:X32"/>
    <mergeCell ref="Z32:AF32"/>
    <mergeCell ref="AG32:AL32"/>
    <mergeCell ref="AP32:AQ32"/>
    <mergeCell ref="AS32:AU32"/>
    <mergeCell ref="AP38:AQ38"/>
    <mergeCell ref="D33:G33"/>
    <mergeCell ref="D34:G34"/>
    <mergeCell ref="D35:G35"/>
    <mergeCell ref="H33:N33"/>
    <mergeCell ref="H34:N34"/>
    <mergeCell ref="H35:N35"/>
    <mergeCell ref="O33:U33"/>
    <mergeCell ref="O34:U34"/>
    <mergeCell ref="O35:U35"/>
    <mergeCell ref="V33:X33"/>
    <mergeCell ref="V34:X34"/>
    <mergeCell ref="V35:X35"/>
    <mergeCell ref="Z33:AF33"/>
    <mergeCell ref="Z34:AF34"/>
    <mergeCell ref="Z35:AF35"/>
    <mergeCell ref="AO30:AS30"/>
    <mergeCell ref="BA30:BC30"/>
    <mergeCell ref="D31:G31"/>
    <mergeCell ref="H31:N31"/>
    <mergeCell ref="O31:U31"/>
    <mergeCell ref="V31:X31"/>
    <mergeCell ref="Z31:AF31"/>
    <mergeCell ref="AG31:AL31"/>
    <mergeCell ref="AO31:AP31"/>
  </mergeCells>
  <phoneticPr fontId="3"/>
  <dataValidations count="8">
    <dataValidation type="list" allowBlank="1" showInputMessage="1" showErrorMessage="1" sqref="AW8:AX27" xr:uid="{00000000-0002-0000-0100-000000000000}">
      <formula1>"〇,"</formula1>
    </dataValidation>
    <dataValidation type="list" allowBlank="1" showInputMessage="1" showErrorMessage="1" sqref="AM8:AM27" xr:uid="{00000000-0002-0000-0100-000001000000}">
      <formula1>"   ,〇,"</formula1>
    </dataValidation>
    <dataValidation type="list" allowBlank="1" showInputMessage="1" showErrorMessage="1" sqref="AN8:AN27" xr:uid="{00000000-0002-0000-0100-000002000000}">
      <formula1>"   ,FP,GK"</formula1>
    </dataValidation>
    <dataValidation type="list" allowBlank="1" showInputMessage="1" showErrorMessage="1" promptTitle="Ｆ指導者資格選択" sqref="AB19:AI19 AB27:AI27 AB25:AI25 AB23:AI23 AB21:AI21" xr:uid="{00000000-0002-0000-0100-000003000000}">
      <formula1>$K$44:$K$48</formula1>
    </dataValidation>
    <dataValidation type="list" allowBlank="1" showInputMessage="1" showErrorMessage="1" promptTitle="Ｓ指導者資格選択" prompt="_x000a_" sqref="AB18:AI18" xr:uid="{00000000-0002-0000-0100-000004000000}">
      <formula1>$E$44:$E$52</formula1>
    </dataValidation>
    <dataValidation type="list" allowBlank="1" showInputMessage="1" showErrorMessage="1" sqref="AB20:AI20 AB22:AI22 AB24:AI24 AB26:AI26" xr:uid="{00000000-0002-0000-0100-000005000000}">
      <formula1>$E$44:$E$52</formula1>
    </dataValidation>
    <dataValidation type="list" allowBlank="1" showInputMessage="1" showErrorMessage="1" sqref="D30:G35" xr:uid="{00000000-0002-0000-0100-000006000000}">
      <formula1>"日本,北海道,オホーツク,"</formula1>
    </dataValidation>
    <dataValidation type="list" allowBlank="1" showInputMessage="1" showErrorMessage="1" sqref="V30:X35" xr:uid="{00000000-0002-0000-0100-000007000000}">
      <formula1>"F1,F2,F3,F4,"</formula1>
    </dataValidation>
  </dataValidations>
  <printOptions horizontalCentered="1" verticalCentered="1"/>
  <pageMargins left="0.39370078740157483" right="0.39370078740157483" top="0.39370078740157483" bottom="0" header="0.39370078740157483" footer="0"/>
  <pageSetup paperSize="9" scale="58" orientation="landscape" r:id="rId1"/>
  <headerFooter alignWithMargins="0"/>
  <colBreaks count="1" manualBreakCount="1">
    <brk id="50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IA55"/>
  <sheetViews>
    <sheetView showGridLines="0" view="pageBreakPreview" zoomScale="70" zoomScaleNormal="70" zoomScaleSheetLayoutView="70" workbookViewId="0">
      <selection activeCell="C23" sqref="C23:F24"/>
    </sheetView>
  </sheetViews>
  <sheetFormatPr defaultColWidth="2.5703125" defaultRowHeight="21" customHeight="1"/>
  <cols>
    <col min="1" max="1" width="2.5703125" style="9"/>
    <col min="2" max="2" width="2.85546875" style="5" customWidth="1"/>
    <col min="3" max="3" width="3" style="6" customWidth="1"/>
    <col min="4" max="36" width="3" style="5" customWidth="1"/>
    <col min="37" max="37" width="10" style="5" customWidth="1"/>
    <col min="38" max="38" width="1.85546875" style="5" customWidth="1"/>
    <col min="39" max="39" width="5" style="107" customWidth="1"/>
    <col min="40" max="40" width="5.42578125" style="8" customWidth="1"/>
    <col min="41" max="41" width="2.5703125" style="8" customWidth="1"/>
    <col min="42" max="42" width="7.85546875" style="8" customWidth="1"/>
    <col min="43" max="43" width="15.5703125" style="5" customWidth="1"/>
    <col min="44" max="44" width="18.5703125" style="5" customWidth="1"/>
    <col min="45" max="45" width="16.140625" style="5" customWidth="1"/>
    <col min="46" max="46" width="8.5703125" style="9" customWidth="1"/>
    <col min="47" max="47" width="24.5703125" style="5" customWidth="1"/>
    <col min="48" max="48" width="3.42578125" style="8" customWidth="1"/>
    <col min="49" max="49" width="17.5703125" style="5" customWidth="1"/>
    <col min="50" max="50" width="17.42578125" style="5" customWidth="1"/>
    <col min="51" max="51" width="6.5703125" style="5" customWidth="1"/>
    <col min="52" max="52" width="6.85546875" style="5" customWidth="1"/>
    <col min="53" max="53" width="6.85546875" style="112" customWidth="1"/>
    <col min="54" max="54" width="2.85546875" style="9" customWidth="1"/>
    <col min="55" max="230" width="2.5703125" style="9" customWidth="1"/>
    <col min="231" max="231" width="12" style="9" bestFit="1" customWidth="1"/>
    <col min="232" max="232" width="12" style="9" customWidth="1"/>
    <col min="233" max="233" width="10.85546875" style="9" customWidth="1"/>
    <col min="234" max="234" width="12.42578125" style="9" customWidth="1"/>
    <col min="235" max="235" width="15" style="9" customWidth="1"/>
    <col min="236" max="16384" width="2.5703125" style="9"/>
  </cols>
  <sheetData>
    <row r="1" spans="2:235" ht="21" customHeight="1" thickBot="1">
      <c r="AW1" s="640" t="s">
        <v>84</v>
      </c>
      <c r="AX1" s="640"/>
      <c r="AY1" s="640"/>
      <c r="AZ1" s="640"/>
      <c r="BA1" s="640"/>
    </row>
    <row r="2" spans="2:235" ht="32.450000000000003" customHeight="1" thickBot="1">
      <c r="C2" s="506" t="str">
        <f>参加申込書!B2</f>
        <v>2026</v>
      </c>
      <c r="D2" s="507"/>
      <c r="E2" s="507"/>
      <c r="F2" s="507"/>
      <c r="G2" s="507"/>
      <c r="H2" s="517" t="s">
        <v>12</v>
      </c>
      <c r="I2" s="518"/>
      <c r="J2" s="493" t="s">
        <v>85</v>
      </c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  <c r="AE2" s="494"/>
      <c r="AF2" s="494"/>
      <c r="AG2" s="494"/>
      <c r="AH2" s="494"/>
      <c r="AI2" s="494"/>
      <c r="AJ2" s="495"/>
      <c r="AK2" s="20"/>
      <c r="AM2" s="641" t="s">
        <v>86</v>
      </c>
      <c r="AN2" s="641"/>
      <c r="AO2" s="641"/>
      <c r="AP2" s="641"/>
      <c r="AQ2" s="642" t="s">
        <v>116</v>
      </c>
      <c r="AR2" s="642"/>
      <c r="AS2" s="108" t="s">
        <v>87</v>
      </c>
      <c r="AT2" s="275">
        <v>1</v>
      </c>
      <c r="AU2" s="109" t="s">
        <v>88</v>
      </c>
      <c r="AV2" s="110"/>
      <c r="AW2" s="640"/>
      <c r="AX2" s="640"/>
      <c r="AY2" s="640"/>
      <c r="AZ2" s="640"/>
      <c r="BA2" s="640"/>
    </row>
    <row r="3" spans="2:235" ht="5.25" customHeight="1" thickBot="1">
      <c r="C3" s="12"/>
      <c r="D3" s="12"/>
      <c r="E3" s="12"/>
      <c r="F3" s="12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20"/>
      <c r="AM3" s="111"/>
      <c r="AV3" s="11"/>
    </row>
    <row r="4" spans="2:235" ht="32.450000000000003" customHeight="1" thickBot="1">
      <c r="C4" s="626" t="s">
        <v>49</v>
      </c>
      <c r="D4" s="627"/>
      <c r="E4" s="627"/>
      <c r="F4" s="627"/>
      <c r="G4" s="628"/>
      <c r="H4" s="629" t="str">
        <f>参加申込書!G4</f>
        <v>2026年度オホーツク社会人フットサルリーグ</v>
      </c>
      <c r="I4" s="630"/>
      <c r="J4" s="630"/>
      <c r="K4" s="630"/>
      <c r="L4" s="630"/>
      <c r="M4" s="630"/>
      <c r="N4" s="630"/>
      <c r="O4" s="630"/>
      <c r="P4" s="630"/>
      <c r="Q4" s="630"/>
      <c r="R4" s="630"/>
      <c r="S4" s="630"/>
      <c r="T4" s="630"/>
      <c r="U4" s="630"/>
      <c r="V4" s="630"/>
      <c r="W4" s="630"/>
      <c r="X4" s="630"/>
      <c r="Y4" s="630"/>
      <c r="Z4" s="630"/>
      <c r="AA4" s="630"/>
      <c r="AB4" s="630"/>
      <c r="AC4" s="630"/>
      <c r="AD4" s="630"/>
      <c r="AE4" s="630"/>
      <c r="AF4" s="630"/>
      <c r="AG4" s="630"/>
      <c r="AH4" s="630"/>
      <c r="AI4" s="630"/>
      <c r="AJ4" s="631"/>
      <c r="AK4" s="113"/>
      <c r="AL4" s="17"/>
      <c r="AM4" s="114" t="s">
        <v>89</v>
      </c>
      <c r="AN4" s="5"/>
      <c r="AP4" s="115"/>
      <c r="AQ4" s="115"/>
      <c r="AR4" s="111"/>
      <c r="AS4" s="111"/>
      <c r="AT4" s="116"/>
      <c r="AU4" s="111"/>
      <c r="AV4" s="21"/>
      <c r="AW4" s="17"/>
      <c r="AX4" s="17"/>
      <c r="AY4" s="17"/>
      <c r="BF4" s="19"/>
      <c r="BG4" s="19"/>
      <c r="BH4" s="19"/>
      <c r="BI4" s="19"/>
      <c r="BJ4" s="19"/>
      <c r="HW4" s="19"/>
      <c r="HX4" s="19"/>
      <c r="HY4" s="19"/>
      <c r="HZ4" s="19"/>
    </row>
    <row r="5" spans="2:235" ht="5.25" customHeight="1" thickBot="1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17"/>
      <c r="BF5" s="19"/>
      <c r="BG5" s="19"/>
      <c r="BH5" s="19"/>
      <c r="BI5" s="19"/>
      <c r="BJ5" s="19"/>
      <c r="HW5" s="19"/>
      <c r="HX5" s="19"/>
      <c r="HY5" s="19"/>
      <c r="HZ5" s="19"/>
    </row>
    <row r="6" spans="2:235" ht="32.450000000000003" customHeight="1">
      <c r="C6" s="632" t="s">
        <v>5</v>
      </c>
      <c r="D6" s="633"/>
      <c r="E6" s="633"/>
      <c r="F6" s="633"/>
      <c r="G6" s="634"/>
      <c r="H6" s="635">
        <f>参加申込書!G6</f>
        <v>0</v>
      </c>
      <c r="I6" s="636"/>
      <c r="J6" s="636"/>
      <c r="K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7"/>
      <c r="X6" s="638" t="s">
        <v>5</v>
      </c>
      <c r="Y6" s="633"/>
      <c r="Z6" s="633"/>
      <c r="AA6" s="634"/>
      <c r="AB6" s="635">
        <f>参加申込書!AA6</f>
        <v>0</v>
      </c>
      <c r="AC6" s="636"/>
      <c r="AD6" s="636"/>
      <c r="AE6" s="636"/>
      <c r="AF6" s="636"/>
      <c r="AG6" s="636"/>
      <c r="AH6" s="636"/>
      <c r="AI6" s="636"/>
      <c r="AJ6" s="639"/>
      <c r="AK6" s="159"/>
      <c r="AL6" s="9"/>
      <c r="AM6" s="160" t="s">
        <v>0</v>
      </c>
      <c r="AN6" s="161" t="s">
        <v>11</v>
      </c>
      <c r="AO6" s="162" t="s">
        <v>19</v>
      </c>
      <c r="AP6" s="163" t="s">
        <v>37</v>
      </c>
      <c r="AQ6" s="164" t="s">
        <v>15</v>
      </c>
      <c r="AR6" s="162" t="s">
        <v>5</v>
      </c>
      <c r="AS6" s="163" t="s">
        <v>18</v>
      </c>
      <c r="AT6" s="165" t="s">
        <v>17</v>
      </c>
      <c r="AU6" s="162" t="s">
        <v>14</v>
      </c>
      <c r="AV6" s="665" t="s">
        <v>40</v>
      </c>
      <c r="AW6" s="666"/>
      <c r="AX6" s="166" t="s">
        <v>46</v>
      </c>
      <c r="AY6" s="167" t="s">
        <v>66</v>
      </c>
      <c r="AZ6" s="168" t="s">
        <v>20</v>
      </c>
      <c r="BA6" s="117" t="s">
        <v>86</v>
      </c>
      <c r="BF6" s="19"/>
      <c r="BG6" s="19"/>
      <c r="BH6" s="19"/>
      <c r="BI6" s="19"/>
      <c r="BJ6" s="19"/>
      <c r="HW6" s="19"/>
      <c r="HX6" s="19"/>
      <c r="HY6" s="19"/>
      <c r="HZ6" s="19"/>
    </row>
    <row r="7" spans="2:235" ht="32.450000000000003" customHeight="1">
      <c r="C7" s="667" t="s">
        <v>64</v>
      </c>
      <c r="D7" s="668"/>
      <c r="E7" s="668"/>
      <c r="F7" s="668"/>
      <c r="G7" s="669"/>
      <c r="H7" s="670">
        <f>参加申込書!G7</f>
        <v>0</v>
      </c>
      <c r="I7" s="671"/>
      <c r="J7" s="671"/>
      <c r="K7" s="671"/>
      <c r="L7" s="671"/>
      <c r="M7" s="671"/>
      <c r="N7" s="671"/>
      <c r="O7" s="671"/>
      <c r="P7" s="671"/>
      <c r="Q7" s="671"/>
      <c r="R7" s="671"/>
      <c r="S7" s="671"/>
      <c r="T7" s="671"/>
      <c r="U7" s="671"/>
      <c r="V7" s="671"/>
      <c r="W7" s="672"/>
      <c r="X7" s="673" t="s">
        <v>65</v>
      </c>
      <c r="Y7" s="674"/>
      <c r="Z7" s="674"/>
      <c r="AA7" s="675"/>
      <c r="AB7" s="670">
        <f>参加申込書!AA7</f>
        <v>0</v>
      </c>
      <c r="AC7" s="671"/>
      <c r="AD7" s="671"/>
      <c r="AE7" s="671"/>
      <c r="AF7" s="671"/>
      <c r="AG7" s="671"/>
      <c r="AH7" s="671"/>
      <c r="AI7" s="671"/>
      <c r="AJ7" s="676"/>
      <c r="AK7" s="159"/>
      <c r="AL7" s="9"/>
      <c r="AM7" s="169">
        <v>1</v>
      </c>
      <c r="AN7" s="170"/>
      <c r="AO7" s="170"/>
      <c r="AP7" s="170"/>
      <c r="AQ7" s="171"/>
      <c r="AR7" s="172"/>
      <c r="AS7" s="274"/>
      <c r="AT7" s="174">
        <f t="shared" ref="AT7:AT12" si="0">DATEDIF(AS7,$AR$40,"Y")</f>
        <v>125</v>
      </c>
      <c r="AU7" s="260"/>
      <c r="AV7" s="305" t="s">
        <v>34</v>
      </c>
      <c r="AW7" s="297"/>
      <c r="AX7" s="298"/>
      <c r="AY7" s="175"/>
      <c r="AZ7" s="264"/>
      <c r="BA7" s="118"/>
      <c r="BF7" s="25"/>
      <c r="BG7" s="19"/>
      <c r="BH7" s="19"/>
      <c r="BI7" s="25"/>
      <c r="BJ7" s="25"/>
      <c r="HX7" s="19" t="s">
        <v>1</v>
      </c>
      <c r="HY7" s="19" t="s">
        <v>2</v>
      </c>
      <c r="HZ7" s="19" t="s">
        <v>3</v>
      </c>
      <c r="IA7" s="19" t="s">
        <v>4</v>
      </c>
    </row>
    <row r="8" spans="2:235" ht="32.450000000000003" customHeight="1" thickBot="1">
      <c r="C8" s="677" t="s">
        <v>56</v>
      </c>
      <c r="D8" s="678"/>
      <c r="E8" s="678"/>
      <c r="F8" s="678"/>
      <c r="G8" s="679"/>
      <c r="H8" s="680">
        <f>参加申込書!G8</f>
        <v>0</v>
      </c>
      <c r="I8" s="681"/>
      <c r="J8" s="681"/>
      <c r="K8" s="681"/>
      <c r="L8" s="681"/>
      <c r="M8" s="681"/>
      <c r="N8" s="681"/>
      <c r="O8" s="681"/>
      <c r="P8" s="681"/>
      <c r="Q8" s="681"/>
      <c r="R8" s="681"/>
      <c r="S8" s="682"/>
      <c r="T8" s="683" t="s">
        <v>105</v>
      </c>
      <c r="U8" s="684"/>
      <c r="V8" s="684"/>
      <c r="W8" s="684"/>
      <c r="X8" s="684"/>
      <c r="Y8" s="684"/>
      <c r="Z8" s="684"/>
      <c r="AA8" s="685"/>
      <c r="AB8" s="670">
        <f>参加申込書!AA8</f>
        <v>0</v>
      </c>
      <c r="AC8" s="671"/>
      <c r="AD8" s="671"/>
      <c r="AE8" s="671"/>
      <c r="AF8" s="671"/>
      <c r="AG8" s="671"/>
      <c r="AH8" s="671"/>
      <c r="AI8" s="671"/>
      <c r="AJ8" s="676"/>
      <c r="AK8" s="176"/>
      <c r="AL8" s="9"/>
      <c r="AM8" s="177">
        <v>2</v>
      </c>
      <c r="AN8" s="178"/>
      <c r="AO8" s="178"/>
      <c r="AP8" s="178"/>
      <c r="AQ8" s="179"/>
      <c r="AR8" s="180"/>
      <c r="AS8" s="181"/>
      <c r="AT8" s="182">
        <f t="shared" si="0"/>
        <v>125</v>
      </c>
      <c r="AU8" s="261"/>
      <c r="AV8" s="306" t="s">
        <v>34</v>
      </c>
      <c r="AW8" s="299"/>
      <c r="AX8" s="300"/>
      <c r="AY8" s="183"/>
      <c r="AZ8" s="265"/>
      <c r="BA8" s="119"/>
      <c r="BF8" s="25"/>
      <c r="BG8" s="19"/>
      <c r="BH8" s="19"/>
      <c r="BI8" s="25"/>
      <c r="BJ8" s="25"/>
      <c r="HX8" s="9" t="str">
        <f t="shared" ref="HX8:HX12" si="1">TRIM(AP7)&amp; "　"&amp;TRIM(AQ7)</f>
        <v>　</v>
      </c>
      <c r="HY8" s="9" t="str">
        <f t="shared" ref="HY8:HY12" si="2">ASC(TRIM(AR7)&amp;" "&amp;TRIM(AU7))</f>
        <v xml:space="preserve"> </v>
      </c>
      <c r="HZ8" s="26" t="e">
        <f>IF(#REF! ="","",#REF!)</f>
        <v>#REF!</v>
      </c>
      <c r="IA8" s="26" t="str">
        <f t="shared" ref="IA8:IA12" si="3">IF(AX7="","",AX7)</f>
        <v/>
      </c>
    </row>
    <row r="9" spans="2:235" ht="32.450000000000003" customHeight="1">
      <c r="C9" s="643" t="s">
        <v>5</v>
      </c>
      <c r="D9" s="644"/>
      <c r="E9" s="644"/>
      <c r="F9" s="644"/>
      <c r="G9" s="645"/>
      <c r="H9" s="635">
        <f>参加申込書!G9</f>
        <v>0</v>
      </c>
      <c r="I9" s="636"/>
      <c r="J9" s="636"/>
      <c r="K9" s="636"/>
      <c r="L9" s="636"/>
      <c r="M9" s="636"/>
      <c r="N9" s="636"/>
      <c r="O9" s="636"/>
      <c r="P9" s="636"/>
      <c r="Q9" s="636"/>
      <c r="R9" s="636"/>
      <c r="S9" s="646"/>
      <c r="T9" s="647" t="s">
        <v>67</v>
      </c>
      <c r="U9" s="648"/>
      <c r="V9" s="648"/>
      <c r="W9" s="649"/>
      <c r="X9" s="650">
        <f>参加申込書!W9</f>
        <v>0</v>
      </c>
      <c r="Y9" s="651"/>
      <c r="Z9" s="651"/>
      <c r="AA9" s="651"/>
      <c r="AB9" s="651"/>
      <c r="AC9" s="651"/>
      <c r="AD9" s="651"/>
      <c r="AE9" s="651"/>
      <c r="AF9" s="651"/>
      <c r="AG9" s="651"/>
      <c r="AH9" s="651"/>
      <c r="AI9" s="651"/>
      <c r="AJ9" s="652"/>
      <c r="AK9" s="184"/>
      <c r="AL9" s="9"/>
      <c r="AM9" s="177">
        <v>3</v>
      </c>
      <c r="AN9" s="185"/>
      <c r="AO9" s="178"/>
      <c r="AP9" s="178"/>
      <c r="AQ9" s="179"/>
      <c r="AR9" s="180"/>
      <c r="AS9" s="186"/>
      <c r="AT9" s="182">
        <f t="shared" si="0"/>
        <v>125</v>
      </c>
      <c r="AU9" s="261"/>
      <c r="AV9" s="306" t="s">
        <v>34</v>
      </c>
      <c r="AW9" s="299"/>
      <c r="AX9" s="300"/>
      <c r="AY9" s="187"/>
      <c r="AZ9" s="266"/>
      <c r="BA9" s="120"/>
      <c r="BF9" s="25"/>
      <c r="BG9" s="19"/>
      <c r="BH9" s="19"/>
      <c r="BI9" s="25"/>
      <c r="BJ9" s="25"/>
      <c r="HX9" s="9" t="str">
        <f t="shared" si="1"/>
        <v>　</v>
      </c>
      <c r="HY9" s="9" t="str">
        <f t="shared" si="2"/>
        <v xml:space="preserve"> </v>
      </c>
      <c r="HZ9" s="26" t="e">
        <f>IF(#REF! ="","",#REF!)</f>
        <v>#REF!</v>
      </c>
      <c r="IA9" s="26" t="str">
        <f t="shared" si="3"/>
        <v/>
      </c>
    </row>
    <row r="10" spans="2:235" ht="32.450000000000003" customHeight="1">
      <c r="C10" s="653" t="s">
        <v>6</v>
      </c>
      <c r="D10" s="654"/>
      <c r="E10" s="654"/>
      <c r="F10" s="654"/>
      <c r="G10" s="655"/>
      <c r="H10" s="656">
        <f>参加申込書!G10</f>
        <v>0</v>
      </c>
      <c r="I10" s="657"/>
      <c r="J10" s="657"/>
      <c r="K10" s="657"/>
      <c r="L10" s="657"/>
      <c r="M10" s="657"/>
      <c r="N10" s="657"/>
      <c r="O10" s="657"/>
      <c r="P10" s="657"/>
      <c r="Q10" s="657"/>
      <c r="R10" s="657"/>
      <c r="S10" s="658"/>
      <c r="T10" s="659" t="s">
        <v>68</v>
      </c>
      <c r="U10" s="660"/>
      <c r="V10" s="654"/>
      <c r="W10" s="655"/>
      <c r="X10" s="661">
        <f>参加申込書!W10</f>
        <v>0</v>
      </c>
      <c r="Y10" s="662"/>
      <c r="Z10" s="662"/>
      <c r="AA10" s="662"/>
      <c r="AB10" s="663"/>
      <c r="AC10" s="663"/>
      <c r="AD10" s="663"/>
      <c r="AE10" s="663"/>
      <c r="AF10" s="663"/>
      <c r="AG10" s="663"/>
      <c r="AH10" s="663"/>
      <c r="AI10" s="663"/>
      <c r="AJ10" s="664"/>
      <c r="AK10" s="188"/>
      <c r="AL10" s="9"/>
      <c r="AM10" s="177">
        <v>4</v>
      </c>
      <c r="AN10" s="185"/>
      <c r="AO10" s="178"/>
      <c r="AP10" s="178"/>
      <c r="AQ10" s="179"/>
      <c r="AR10" s="189"/>
      <c r="AS10" s="186"/>
      <c r="AT10" s="182">
        <f t="shared" si="0"/>
        <v>125</v>
      </c>
      <c r="AU10" s="261"/>
      <c r="AV10" s="306" t="s">
        <v>34</v>
      </c>
      <c r="AW10" s="299"/>
      <c r="AX10" s="300"/>
      <c r="AY10" s="183"/>
      <c r="AZ10" s="265"/>
      <c r="BA10" s="119"/>
      <c r="BF10" s="25"/>
      <c r="BG10" s="19"/>
      <c r="BH10" s="19"/>
      <c r="BI10" s="25"/>
      <c r="BJ10" s="25"/>
      <c r="HX10" s="9" t="str">
        <f t="shared" si="1"/>
        <v>　</v>
      </c>
      <c r="HY10" s="9" t="str">
        <f t="shared" si="2"/>
        <v xml:space="preserve"> </v>
      </c>
      <c r="HZ10" s="26" t="e">
        <f>IF(#REF! ="","",#REF!)</f>
        <v>#REF!</v>
      </c>
      <c r="IA10" s="26" t="str">
        <f t="shared" si="3"/>
        <v/>
      </c>
    </row>
    <row r="11" spans="2:235" ht="32.450000000000003" customHeight="1">
      <c r="C11" s="699" t="s">
        <v>57</v>
      </c>
      <c r="D11" s="700"/>
      <c r="E11" s="700"/>
      <c r="F11" s="700"/>
      <c r="G11" s="701"/>
      <c r="H11" s="702" t="s">
        <v>69</v>
      </c>
      <c r="I11" s="703"/>
      <c r="J11" s="190" t="s">
        <v>41</v>
      </c>
      <c r="K11" s="703" t="s">
        <v>70</v>
      </c>
      <c r="L11" s="703"/>
      <c r="M11" s="190" t="s">
        <v>71</v>
      </c>
      <c r="N11" s="662">
        <f>参加申込書!M11</f>
        <v>0</v>
      </c>
      <c r="O11" s="662"/>
      <c r="P11" s="662"/>
      <c r="Q11" s="662"/>
      <c r="R11" s="662"/>
      <c r="S11" s="662"/>
      <c r="T11" s="704"/>
      <c r="U11" s="704"/>
      <c r="V11" s="705" t="s">
        <v>72</v>
      </c>
      <c r="W11" s="706"/>
      <c r="X11" s="705" t="s">
        <v>73</v>
      </c>
      <c r="Y11" s="705"/>
      <c r="Z11" s="705"/>
      <c r="AA11" s="707"/>
      <c r="AB11" s="686">
        <f>参加申込書!AA11</f>
        <v>0</v>
      </c>
      <c r="AC11" s="687"/>
      <c r="AD11" s="687"/>
      <c r="AE11" s="687"/>
      <c r="AF11" s="687"/>
      <c r="AG11" s="687"/>
      <c r="AH11" s="687"/>
      <c r="AI11" s="687"/>
      <c r="AJ11" s="688"/>
      <c r="AK11" s="184"/>
      <c r="AL11" s="9"/>
      <c r="AM11" s="177">
        <v>5</v>
      </c>
      <c r="AN11" s="178"/>
      <c r="AO11" s="178"/>
      <c r="AP11" s="178"/>
      <c r="AQ11" s="191"/>
      <c r="AR11" s="192"/>
      <c r="AS11" s="193"/>
      <c r="AT11" s="194">
        <f t="shared" si="0"/>
        <v>125</v>
      </c>
      <c r="AU11" s="262"/>
      <c r="AV11" s="306" t="s">
        <v>34</v>
      </c>
      <c r="AW11" s="301"/>
      <c r="AX11" s="302"/>
      <c r="AY11" s="183"/>
      <c r="AZ11" s="265"/>
      <c r="BA11" s="119"/>
      <c r="BF11" s="25"/>
      <c r="BG11" s="19"/>
      <c r="BH11" s="19"/>
      <c r="BI11" s="25"/>
      <c r="BJ11" s="25"/>
      <c r="HX11" s="9" t="str">
        <f t="shared" si="1"/>
        <v>　</v>
      </c>
      <c r="HY11" s="9" t="str">
        <f t="shared" si="2"/>
        <v xml:space="preserve"> </v>
      </c>
      <c r="HZ11" s="26" t="e">
        <f>IF(#REF! ="","",#REF!)</f>
        <v>#REF!</v>
      </c>
      <c r="IA11" s="26" t="str">
        <f t="shared" si="3"/>
        <v/>
      </c>
    </row>
    <row r="12" spans="2:235" ht="32.450000000000003" customHeight="1" thickBot="1">
      <c r="C12" s="271" t="s">
        <v>7</v>
      </c>
      <c r="D12" s="689">
        <f>参加申込書!C12</f>
        <v>0</v>
      </c>
      <c r="E12" s="689"/>
      <c r="F12" s="689"/>
      <c r="G12" s="689"/>
      <c r="H12" s="690">
        <f>参加申込書!G12</f>
        <v>0</v>
      </c>
      <c r="I12" s="690"/>
      <c r="J12" s="690"/>
      <c r="K12" s="690"/>
      <c r="L12" s="690"/>
      <c r="M12" s="690"/>
      <c r="N12" s="690"/>
      <c r="O12" s="690"/>
      <c r="P12" s="690"/>
      <c r="Q12" s="690"/>
      <c r="R12" s="690"/>
      <c r="S12" s="690"/>
      <c r="T12" s="690"/>
      <c r="U12" s="690"/>
      <c r="V12" s="690"/>
      <c r="W12" s="691"/>
      <c r="X12" s="692" t="s">
        <v>74</v>
      </c>
      <c r="Y12" s="692"/>
      <c r="Z12" s="692"/>
      <c r="AA12" s="693"/>
      <c r="AB12" s="694">
        <f>参加申込書!AA12</f>
        <v>0</v>
      </c>
      <c r="AC12" s="695"/>
      <c r="AD12" s="695"/>
      <c r="AE12" s="695"/>
      <c r="AF12" s="695"/>
      <c r="AG12" s="695"/>
      <c r="AH12" s="695"/>
      <c r="AI12" s="695"/>
      <c r="AJ12" s="696"/>
      <c r="AK12" s="195"/>
      <c r="AL12" s="9"/>
      <c r="AM12" s="196">
        <v>6</v>
      </c>
      <c r="AN12" s="197"/>
      <c r="AO12" s="197"/>
      <c r="AP12" s="197"/>
      <c r="AQ12" s="198"/>
      <c r="AR12" s="199"/>
      <c r="AS12" s="200"/>
      <c r="AT12" s="201">
        <f t="shared" si="0"/>
        <v>125</v>
      </c>
      <c r="AU12" s="263"/>
      <c r="AV12" s="307" t="s">
        <v>34</v>
      </c>
      <c r="AW12" s="303"/>
      <c r="AX12" s="304"/>
      <c r="AY12" s="202"/>
      <c r="AZ12" s="267"/>
      <c r="BA12" s="121"/>
      <c r="BF12" s="25"/>
      <c r="BG12" s="19"/>
      <c r="BH12" s="19"/>
      <c r="BI12" s="25"/>
      <c r="BJ12" s="25"/>
      <c r="HX12" s="9" t="str">
        <f t="shared" si="1"/>
        <v>　</v>
      </c>
      <c r="HY12" s="9" t="str">
        <f t="shared" si="2"/>
        <v xml:space="preserve"> </v>
      </c>
      <c r="HZ12" s="26" t="e">
        <f>IF(#REF! ="","",#REF!)</f>
        <v>#REF!</v>
      </c>
      <c r="IA12" s="26" t="str">
        <f t="shared" si="3"/>
        <v/>
      </c>
    </row>
    <row r="13" spans="2:235" ht="32.450000000000003" customHeight="1" thickBot="1">
      <c r="C13" s="697" t="s">
        <v>90</v>
      </c>
      <c r="D13" s="698"/>
      <c r="E13" s="698"/>
      <c r="F13" s="698"/>
      <c r="G13" s="698"/>
      <c r="H13" s="698"/>
      <c r="I13" s="698"/>
      <c r="J13" s="698"/>
      <c r="K13" s="698"/>
      <c r="L13" s="698"/>
      <c r="M13" s="698"/>
      <c r="N13" s="698"/>
      <c r="O13" s="698"/>
      <c r="P13" s="698"/>
      <c r="Q13" s="698"/>
      <c r="R13" s="698"/>
      <c r="S13" s="698"/>
      <c r="T13" s="698"/>
      <c r="U13" s="698"/>
      <c r="V13" s="698"/>
      <c r="W13" s="698"/>
      <c r="X13" s="698"/>
      <c r="Y13" s="698"/>
      <c r="Z13" s="698"/>
      <c r="AA13" s="698"/>
      <c r="AB13" s="698"/>
      <c r="AC13" s="698"/>
      <c r="AD13" s="698"/>
      <c r="AE13" s="698"/>
      <c r="AF13" s="698"/>
      <c r="AG13" s="698"/>
      <c r="AH13" s="698"/>
      <c r="AI13" s="698"/>
      <c r="AJ13" s="698"/>
      <c r="AK13" s="203"/>
      <c r="AL13" s="9"/>
      <c r="AM13" s="204" t="s">
        <v>91</v>
      </c>
      <c r="AN13" s="205"/>
      <c r="AO13" s="205"/>
      <c r="AP13" s="205"/>
      <c r="AQ13" s="206"/>
      <c r="AR13" s="206"/>
      <c r="AS13" s="207"/>
      <c r="AT13" s="208"/>
      <c r="AU13" s="209"/>
      <c r="AV13" s="210"/>
      <c r="AW13" s="210"/>
      <c r="AX13" s="211"/>
      <c r="AY13" s="210"/>
      <c r="AZ13" s="212"/>
      <c r="BA13" s="122"/>
      <c r="BF13" s="25"/>
      <c r="BG13" s="19"/>
      <c r="BH13" s="19"/>
      <c r="BI13" s="25"/>
      <c r="BJ13" s="25"/>
      <c r="HX13" s="9" t="str">
        <f t="shared" ref="HX13:HX20" si="4">TRIM(AP15)&amp; "　"&amp;TRIM(AQ15)</f>
        <v>　</v>
      </c>
      <c r="HY13" s="9" t="str">
        <f t="shared" ref="HY13:HY20" si="5">ASC(TRIM(AR15)&amp;" "&amp;TRIM(AU15))</f>
        <v xml:space="preserve"> </v>
      </c>
      <c r="HZ13" s="26" t="e">
        <f>IF(#REF! ="","",#REF!)</f>
        <v>#REF!</v>
      </c>
      <c r="IA13" s="26" t="str">
        <f t="shared" ref="IA13:IA19" si="6">IF(AX15="","",AX15)</f>
        <v/>
      </c>
    </row>
    <row r="14" spans="2:235" ht="32.450000000000003" customHeight="1" thickBot="1">
      <c r="B14" s="123" t="s">
        <v>38</v>
      </c>
      <c r="C14" s="723" t="s">
        <v>76</v>
      </c>
      <c r="D14" s="724"/>
      <c r="E14" s="724"/>
      <c r="F14" s="725"/>
      <c r="G14" s="726" t="s">
        <v>77</v>
      </c>
      <c r="H14" s="724"/>
      <c r="I14" s="724"/>
      <c r="J14" s="724"/>
      <c r="K14" s="724"/>
      <c r="L14" s="725"/>
      <c r="M14" s="726" t="s">
        <v>78</v>
      </c>
      <c r="N14" s="724"/>
      <c r="O14" s="724"/>
      <c r="P14" s="724"/>
      <c r="Q14" s="724"/>
      <c r="R14" s="725"/>
      <c r="S14" s="727" t="s">
        <v>79</v>
      </c>
      <c r="T14" s="728"/>
      <c r="U14" s="728"/>
      <c r="V14" s="729"/>
      <c r="W14" s="730" t="s">
        <v>80</v>
      </c>
      <c r="X14" s="723"/>
      <c r="Y14" s="723"/>
      <c r="Z14" s="723"/>
      <c r="AA14" s="723"/>
      <c r="AB14" s="731"/>
      <c r="AC14" s="732" t="s">
        <v>81</v>
      </c>
      <c r="AD14" s="733"/>
      <c r="AE14" s="733"/>
      <c r="AF14" s="733"/>
      <c r="AG14" s="733"/>
      <c r="AH14" s="733"/>
      <c r="AI14" s="733"/>
      <c r="AJ14" s="733"/>
      <c r="AK14" s="213" t="s">
        <v>86</v>
      </c>
      <c r="AL14" s="9"/>
      <c r="AM14" s="214" t="s">
        <v>38</v>
      </c>
      <c r="AN14" s="161" t="s">
        <v>11</v>
      </c>
      <c r="AO14" s="162" t="s">
        <v>19</v>
      </c>
      <c r="AP14" s="163" t="s">
        <v>37</v>
      </c>
      <c r="AQ14" s="164" t="s">
        <v>15</v>
      </c>
      <c r="AR14" s="162" t="s">
        <v>5</v>
      </c>
      <c r="AS14" s="163" t="s">
        <v>18</v>
      </c>
      <c r="AT14" s="165" t="s">
        <v>17</v>
      </c>
      <c r="AU14" s="162" t="s">
        <v>14</v>
      </c>
      <c r="AV14" s="665" t="s">
        <v>40</v>
      </c>
      <c r="AW14" s="666"/>
      <c r="AX14" s="166" t="s">
        <v>46</v>
      </c>
      <c r="AY14" s="167" t="s">
        <v>66</v>
      </c>
      <c r="AZ14" s="168" t="s">
        <v>20</v>
      </c>
      <c r="BA14" s="117" t="s">
        <v>86</v>
      </c>
      <c r="BF14" s="25"/>
      <c r="BG14" s="19"/>
      <c r="BH14" s="19"/>
      <c r="BI14" s="25"/>
      <c r="BJ14" s="25"/>
      <c r="HX14" s="9" t="str">
        <f t="shared" si="4"/>
        <v>　</v>
      </c>
      <c r="HY14" s="9" t="str">
        <f t="shared" si="5"/>
        <v xml:space="preserve"> </v>
      </c>
      <c r="HZ14" s="26" t="e">
        <f>IF(#REF! ="","",#REF!)</f>
        <v>#REF!</v>
      </c>
      <c r="IA14" s="26" t="str">
        <f t="shared" si="6"/>
        <v/>
      </c>
    </row>
    <row r="15" spans="2:235" ht="32.450000000000003" customHeight="1" thickTop="1">
      <c r="B15" s="708" t="s">
        <v>92</v>
      </c>
      <c r="C15" s="710"/>
      <c r="D15" s="383"/>
      <c r="E15" s="383"/>
      <c r="F15" s="383"/>
      <c r="G15" s="712"/>
      <c r="H15" s="713"/>
      <c r="I15" s="713"/>
      <c r="J15" s="713"/>
      <c r="K15" s="713"/>
      <c r="L15" s="714"/>
      <c r="M15" s="712"/>
      <c r="N15" s="713"/>
      <c r="O15" s="713"/>
      <c r="P15" s="713"/>
      <c r="Q15" s="713"/>
      <c r="R15" s="714"/>
      <c r="S15" s="718"/>
      <c r="T15" s="713"/>
      <c r="U15" s="713"/>
      <c r="V15" s="714"/>
      <c r="W15" s="712"/>
      <c r="X15" s="713"/>
      <c r="Y15" s="713"/>
      <c r="Z15" s="713"/>
      <c r="AA15" s="713"/>
      <c r="AB15" s="714"/>
      <c r="AC15" s="719" t="s">
        <v>24</v>
      </c>
      <c r="AD15" s="720"/>
      <c r="AE15" s="720"/>
      <c r="AF15" s="720"/>
      <c r="AG15" s="720"/>
      <c r="AH15" s="720"/>
      <c r="AI15" s="720"/>
      <c r="AJ15" s="720"/>
      <c r="AK15" s="721"/>
      <c r="AL15" s="9"/>
      <c r="AM15" s="215" t="s">
        <v>93</v>
      </c>
      <c r="AN15" s="216"/>
      <c r="AO15" s="170"/>
      <c r="AP15" s="170"/>
      <c r="AQ15" s="171"/>
      <c r="AR15" s="217"/>
      <c r="AS15" s="218"/>
      <c r="AT15" s="174">
        <f t="shared" ref="AT15:AT22" si="7">DATEDIF(AS15,$AR$40,"Y")</f>
        <v>125</v>
      </c>
      <c r="AU15" s="260"/>
      <c r="AV15" s="305" t="s">
        <v>94</v>
      </c>
      <c r="AW15" s="297"/>
      <c r="AX15" s="298"/>
      <c r="AY15" s="219"/>
      <c r="AZ15" s="269"/>
      <c r="BA15" s="734"/>
      <c r="BF15" s="25"/>
      <c r="BG15" s="19"/>
      <c r="BH15" s="19"/>
      <c r="BI15" s="25"/>
      <c r="BJ15" s="25"/>
      <c r="HX15" s="9" t="str">
        <f t="shared" si="4"/>
        <v>　</v>
      </c>
      <c r="HY15" s="9" t="str">
        <f t="shared" si="5"/>
        <v xml:space="preserve"> </v>
      </c>
      <c r="HZ15" s="26" t="e">
        <f>IF(#REF! ="","",#REF!)</f>
        <v>#REF!</v>
      </c>
      <c r="IA15" s="26" t="str">
        <f t="shared" si="6"/>
        <v/>
      </c>
    </row>
    <row r="16" spans="2:235" ht="32.450000000000003" customHeight="1">
      <c r="B16" s="709"/>
      <c r="C16" s="711"/>
      <c r="D16" s="385"/>
      <c r="E16" s="385"/>
      <c r="F16" s="385"/>
      <c r="G16" s="715"/>
      <c r="H16" s="716"/>
      <c r="I16" s="716"/>
      <c r="J16" s="716"/>
      <c r="K16" s="716"/>
      <c r="L16" s="717"/>
      <c r="M16" s="715"/>
      <c r="N16" s="716"/>
      <c r="O16" s="716"/>
      <c r="P16" s="716"/>
      <c r="Q16" s="716"/>
      <c r="R16" s="717"/>
      <c r="S16" s="715"/>
      <c r="T16" s="716"/>
      <c r="U16" s="716"/>
      <c r="V16" s="717"/>
      <c r="W16" s="715"/>
      <c r="X16" s="716"/>
      <c r="Y16" s="716"/>
      <c r="Z16" s="716"/>
      <c r="AA16" s="716"/>
      <c r="AB16" s="717"/>
      <c r="AC16" s="736" t="s">
        <v>25</v>
      </c>
      <c r="AD16" s="737"/>
      <c r="AE16" s="737"/>
      <c r="AF16" s="737"/>
      <c r="AG16" s="737"/>
      <c r="AH16" s="737"/>
      <c r="AI16" s="737"/>
      <c r="AJ16" s="737"/>
      <c r="AK16" s="722"/>
      <c r="AL16" s="9"/>
      <c r="AM16" s="220" t="s">
        <v>95</v>
      </c>
      <c r="AN16" s="178"/>
      <c r="AO16" s="178"/>
      <c r="AP16" s="178"/>
      <c r="AQ16" s="191"/>
      <c r="AR16" s="192"/>
      <c r="AS16" s="193"/>
      <c r="AT16" s="194">
        <f t="shared" si="7"/>
        <v>125</v>
      </c>
      <c r="AU16" s="262"/>
      <c r="AV16" s="306" t="s">
        <v>94</v>
      </c>
      <c r="AW16" s="301"/>
      <c r="AX16" s="302"/>
      <c r="AY16" s="183"/>
      <c r="AZ16" s="265"/>
      <c r="BA16" s="735"/>
      <c r="BF16" s="25"/>
      <c r="BG16" s="19"/>
      <c r="BH16" s="19"/>
      <c r="BI16" s="25"/>
      <c r="BJ16" s="25"/>
      <c r="HX16" s="9" t="str">
        <f t="shared" si="4"/>
        <v>　</v>
      </c>
      <c r="HY16" s="9" t="str">
        <f t="shared" si="5"/>
        <v xml:space="preserve"> </v>
      </c>
      <c r="HZ16" s="26" t="e">
        <f>IF(#REF! ="","",#REF!)</f>
        <v>#REF!</v>
      </c>
      <c r="IA16" s="26" t="str">
        <f t="shared" si="6"/>
        <v/>
      </c>
    </row>
    <row r="17" spans="1:235" ht="32.450000000000003" customHeight="1">
      <c r="B17" s="738" t="s">
        <v>96</v>
      </c>
      <c r="C17" s="740"/>
      <c r="D17" s="740"/>
      <c r="E17" s="740"/>
      <c r="F17" s="740"/>
      <c r="G17" s="742"/>
      <c r="H17" s="743"/>
      <c r="I17" s="743"/>
      <c r="J17" s="743"/>
      <c r="K17" s="743"/>
      <c r="L17" s="744"/>
      <c r="M17" s="742"/>
      <c r="N17" s="743"/>
      <c r="O17" s="743"/>
      <c r="P17" s="743"/>
      <c r="Q17" s="743"/>
      <c r="R17" s="744"/>
      <c r="S17" s="745"/>
      <c r="T17" s="745"/>
      <c r="U17" s="745"/>
      <c r="V17" s="745"/>
      <c r="W17" s="745"/>
      <c r="X17" s="745"/>
      <c r="Y17" s="745"/>
      <c r="Z17" s="745"/>
      <c r="AA17" s="745"/>
      <c r="AB17" s="745"/>
      <c r="AC17" s="719" t="s">
        <v>24</v>
      </c>
      <c r="AD17" s="720"/>
      <c r="AE17" s="720"/>
      <c r="AF17" s="720"/>
      <c r="AG17" s="720"/>
      <c r="AH17" s="720"/>
      <c r="AI17" s="720"/>
      <c r="AJ17" s="720"/>
      <c r="AK17" s="747"/>
      <c r="AL17" s="221"/>
      <c r="AM17" s="215" t="s">
        <v>93</v>
      </c>
      <c r="AN17" s="216"/>
      <c r="AO17" s="170"/>
      <c r="AP17" s="170"/>
      <c r="AQ17" s="171"/>
      <c r="AR17" s="217"/>
      <c r="AS17" s="218"/>
      <c r="AT17" s="174">
        <f t="shared" si="7"/>
        <v>125</v>
      </c>
      <c r="AU17" s="260"/>
      <c r="AV17" s="305" t="s">
        <v>94</v>
      </c>
      <c r="AW17" s="297"/>
      <c r="AX17" s="298"/>
      <c r="AY17" s="219"/>
      <c r="AZ17" s="269"/>
      <c r="BA17" s="734"/>
      <c r="BF17" s="25"/>
      <c r="BG17" s="19"/>
      <c r="BH17" s="19"/>
      <c r="BI17" s="25"/>
      <c r="BJ17" s="25"/>
      <c r="HX17" s="9" t="str">
        <f t="shared" si="4"/>
        <v>　</v>
      </c>
      <c r="HY17" s="9" t="str">
        <f t="shared" si="5"/>
        <v xml:space="preserve"> </v>
      </c>
      <c r="HZ17" s="26" t="e">
        <f>IF(#REF! ="","",#REF!)</f>
        <v>#REF!</v>
      </c>
      <c r="IA17" s="26" t="str">
        <f t="shared" si="6"/>
        <v/>
      </c>
    </row>
    <row r="18" spans="1:235" ht="32.450000000000003" customHeight="1">
      <c r="B18" s="739"/>
      <c r="C18" s="741"/>
      <c r="D18" s="741"/>
      <c r="E18" s="741"/>
      <c r="F18" s="741"/>
      <c r="G18" s="715"/>
      <c r="H18" s="716"/>
      <c r="I18" s="716"/>
      <c r="J18" s="716"/>
      <c r="K18" s="716"/>
      <c r="L18" s="717"/>
      <c r="M18" s="715"/>
      <c r="N18" s="716"/>
      <c r="O18" s="716"/>
      <c r="P18" s="716"/>
      <c r="Q18" s="716"/>
      <c r="R18" s="717"/>
      <c r="S18" s="746"/>
      <c r="T18" s="746"/>
      <c r="U18" s="746"/>
      <c r="V18" s="746"/>
      <c r="W18" s="746"/>
      <c r="X18" s="746"/>
      <c r="Y18" s="746"/>
      <c r="Z18" s="746"/>
      <c r="AA18" s="746"/>
      <c r="AB18" s="746"/>
      <c r="AC18" s="736" t="s">
        <v>25</v>
      </c>
      <c r="AD18" s="737"/>
      <c r="AE18" s="737"/>
      <c r="AF18" s="737"/>
      <c r="AG18" s="737"/>
      <c r="AH18" s="737"/>
      <c r="AI18" s="737"/>
      <c r="AJ18" s="737"/>
      <c r="AK18" s="722"/>
      <c r="AL18" s="9"/>
      <c r="AM18" s="220" t="s">
        <v>95</v>
      </c>
      <c r="AN18" s="222"/>
      <c r="AO18" s="222"/>
      <c r="AP18" s="222"/>
      <c r="AQ18" s="223"/>
      <c r="AR18" s="224"/>
      <c r="AS18" s="225"/>
      <c r="AT18" s="226">
        <f t="shared" si="7"/>
        <v>125</v>
      </c>
      <c r="AU18" s="268"/>
      <c r="AV18" s="308" t="s">
        <v>94</v>
      </c>
      <c r="AW18" s="309"/>
      <c r="AX18" s="310"/>
      <c r="AY18" s="227"/>
      <c r="AZ18" s="270"/>
      <c r="BA18" s="735"/>
      <c r="BF18" s="25"/>
      <c r="BG18" s="19"/>
      <c r="BH18" s="19"/>
      <c r="BI18" s="25"/>
      <c r="BJ18" s="25"/>
      <c r="HX18" s="9" t="str">
        <f t="shared" si="4"/>
        <v>　</v>
      </c>
      <c r="HY18" s="9" t="str">
        <f t="shared" si="5"/>
        <v xml:space="preserve"> </v>
      </c>
      <c r="HZ18" s="26" t="e">
        <f>IF(#REF! ="","",#REF!)</f>
        <v>#REF!</v>
      </c>
      <c r="IA18" s="26" t="str">
        <f t="shared" si="6"/>
        <v/>
      </c>
    </row>
    <row r="19" spans="1:235" ht="32.450000000000003" customHeight="1">
      <c r="B19" s="748" t="s">
        <v>92</v>
      </c>
      <c r="C19" s="750"/>
      <c r="D19" s="750"/>
      <c r="E19" s="750"/>
      <c r="F19" s="751"/>
      <c r="G19" s="742"/>
      <c r="H19" s="743"/>
      <c r="I19" s="743"/>
      <c r="J19" s="743"/>
      <c r="K19" s="743"/>
      <c r="L19" s="744"/>
      <c r="M19" s="742"/>
      <c r="N19" s="743"/>
      <c r="O19" s="743"/>
      <c r="P19" s="743"/>
      <c r="Q19" s="743"/>
      <c r="R19" s="744"/>
      <c r="S19" s="742"/>
      <c r="T19" s="743"/>
      <c r="U19" s="743"/>
      <c r="V19" s="744"/>
      <c r="W19" s="742"/>
      <c r="X19" s="743"/>
      <c r="Y19" s="743"/>
      <c r="Z19" s="743"/>
      <c r="AA19" s="743"/>
      <c r="AB19" s="744"/>
      <c r="AC19" s="719" t="s">
        <v>24</v>
      </c>
      <c r="AD19" s="720"/>
      <c r="AE19" s="720"/>
      <c r="AF19" s="720"/>
      <c r="AG19" s="720"/>
      <c r="AH19" s="720"/>
      <c r="AI19" s="720"/>
      <c r="AJ19" s="720"/>
      <c r="AK19" s="747"/>
      <c r="AL19" s="9"/>
      <c r="AM19" s="215" t="s">
        <v>93</v>
      </c>
      <c r="AN19" s="228"/>
      <c r="AO19" s="229"/>
      <c r="AP19" s="170"/>
      <c r="AQ19" s="171"/>
      <c r="AR19" s="217"/>
      <c r="AS19" s="218"/>
      <c r="AT19" s="174">
        <f t="shared" si="7"/>
        <v>125</v>
      </c>
      <c r="AU19" s="230"/>
      <c r="AV19" s="305" t="s">
        <v>94</v>
      </c>
      <c r="AW19" s="297"/>
      <c r="AX19" s="311"/>
      <c r="AY19" s="219"/>
      <c r="AZ19" s="269"/>
      <c r="BA19" s="734"/>
      <c r="BF19" s="25"/>
      <c r="BG19" s="19"/>
      <c r="BH19" s="19"/>
      <c r="BI19" s="25"/>
      <c r="BJ19" s="25"/>
      <c r="HX19" s="9" t="str">
        <f t="shared" si="4"/>
        <v>　</v>
      </c>
      <c r="HY19" s="9" t="str">
        <f t="shared" si="5"/>
        <v xml:space="preserve"> </v>
      </c>
      <c r="HZ19" s="26" t="e">
        <f>IF(#REF! ="","",#REF!)</f>
        <v>#REF!</v>
      </c>
      <c r="IA19" s="26" t="str">
        <f t="shared" si="6"/>
        <v/>
      </c>
    </row>
    <row r="20" spans="1:235" ht="32.450000000000003" customHeight="1" thickBot="1">
      <c r="B20" s="749"/>
      <c r="C20" s="752"/>
      <c r="D20" s="752"/>
      <c r="E20" s="752"/>
      <c r="F20" s="753"/>
      <c r="G20" s="754"/>
      <c r="H20" s="755"/>
      <c r="I20" s="755"/>
      <c r="J20" s="755"/>
      <c r="K20" s="755"/>
      <c r="L20" s="756"/>
      <c r="M20" s="754"/>
      <c r="N20" s="755"/>
      <c r="O20" s="755"/>
      <c r="P20" s="755"/>
      <c r="Q20" s="755"/>
      <c r="R20" s="756"/>
      <c r="S20" s="754"/>
      <c r="T20" s="755"/>
      <c r="U20" s="755"/>
      <c r="V20" s="756"/>
      <c r="W20" s="754"/>
      <c r="X20" s="755"/>
      <c r="Y20" s="755"/>
      <c r="Z20" s="755"/>
      <c r="AA20" s="755"/>
      <c r="AB20" s="756"/>
      <c r="AC20" s="758" t="s">
        <v>25</v>
      </c>
      <c r="AD20" s="759"/>
      <c r="AE20" s="759"/>
      <c r="AF20" s="759"/>
      <c r="AG20" s="759"/>
      <c r="AH20" s="759"/>
      <c r="AI20" s="759"/>
      <c r="AJ20" s="759"/>
      <c r="AK20" s="757"/>
      <c r="AL20" s="9"/>
      <c r="AM20" s="220" t="s">
        <v>95</v>
      </c>
      <c r="AN20" s="231"/>
      <c r="AO20" s="222"/>
      <c r="AP20" s="222"/>
      <c r="AQ20" s="232"/>
      <c r="AR20" s="233"/>
      <c r="AS20" s="225"/>
      <c r="AT20" s="226">
        <f t="shared" si="7"/>
        <v>125</v>
      </c>
      <c r="AU20" s="234"/>
      <c r="AV20" s="308" t="s">
        <v>94</v>
      </c>
      <c r="AW20" s="309"/>
      <c r="AX20" s="312"/>
      <c r="AY20" s="227"/>
      <c r="AZ20" s="270"/>
      <c r="BA20" s="735"/>
      <c r="BF20" s="25"/>
      <c r="BG20" s="19"/>
      <c r="BH20" s="19"/>
      <c r="BI20" s="25"/>
      <c r="BJ20" s="25"/>
      <c r="HX20" s="9" t="str">
        <f t="shared" si="4"/>
        <v>　</v>
      </c>
      <c r="HY20" s="9" t="str">
        <f t="shared" si="5"/>
        <v xml:space="preserve"> </v>
      </c>
      <c r="HZ20" s="26"/>
      <c r="IA20" s="26"/>
    </row>
    <row r="21" spans="1:235" ht="32.450000000000003" customHeight="1" thickBot="1">
      <c r="C21" s="760" t="s">
        <v>97</v>
      </c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760"/>
      <c r="AF21" s="760"/>
      <c r="AG21" s="760"/>
      <c r="AH21" s="760"/>
      <c r="AI21" s="760"/>
      <c r="AJ21" s="760"/>
      <c r="AK21" s="235"/>
      <c r="AL21" s="9"/>
      <c r="AM21" s="215" t="s">
        <v>93</v>
      </c>
      <c r="AN21" s="228"/>
      <c r="AO21" s="229"/>
      <c r="AP21" s="170"/>
      <c r="AQ21" s="236"/>
      <c r="AR21" s="237"/>
      <c r="AS21" s="218"/>
      <c r="AT21" s="174">
        <f t="shared" si="7"/>
        <v>125</v>
      </c>
      <c r="AU21" s="238"/>
      <c r="AV21" s="305" t="s">
        <v>94</v>
      </c>
      <c r="AW21" s="313"/>
      <c r="AX21" s="311"/>
      <c r="AY21" s="219"/>
      <c r="AZ21" s="269"/>
      <c r="BA21" s="734"/>
      <c r="BF21" s="25"/>
      <c r="BG21" s="19"/>
      <c r="BH21" s="19"/>
      <c r="BI21" s="25"/>
      <c r="BJ21" s="25"/>
      <c r="HZ21" s="26"/>
      <c r="IA21" s="26"/>
    </row>
    <row r="22" spans="1:235" ht="32.450000000000003" customHeight="1" thickBot="1">
      <c r="B22" s="106" t="s">
        <v>38</v>
      </c>
      <c r="C22" s="723" t="s">
        <v>98</v>
      </c>
      <c r="D22" s="723"/>
      <c r="E22" s="723"/>
      <c r="F22" s="762"/>
      <c r="G22" s="726" t="s">
        <v>77</v>
      </c>
      <c r="H22" s="724"/>
      <c r="I22" s="724"/>
      <c r="J22" s="724"/>
      <c r="K22" s="724"/>
      <c r="L22" s="725"/>
      <c r="M22" s="726" t="s">
        <v>78</v>
      </c>
      <c r="N22" s="724"/>
      <c r="O22" s="724"/>
      <c r="P22" s="724"/>
      <c r="Q22" s="724"/>
      <c r="R22" s="725"/>
      <c r="S22" s="727" t="s">
        <v>79</v>
      </c>
      <c r="T22" s="728"/>
      <c r="U22" s="728"/>
      <c r="V22" s="729"/>
      <c r="W22" s="730" t="s">
        <v>80</v>
      </c>
      <c r="X22" s="723"/>
      <c r="Y22" s="723"/>
      <c r="Z22" s="723"/>
      <c r="AA22" s="723"/>
      <c r="AB22" s="731"/>
      <c r="AC22" s="732" t="s">
        <v>81</v>
      </c>
      <c r="AD22" s="733"/>
      <c r="AE22" s="733"/>
      <c r="AF22" s="733"/>
      <c r="AG22" s="733"/>
      <c r="AH22" s="733"/>
      <c r="AI22" s="733"/>
      <c r="AJ22" s="733"/>
      <c r="AK22" s="213" t="s">
        <v>86</v>
      </c>
      <c r="AL22" s="9"/>
      <c r="AM22" s="239" t="s">
        <v>95</v>
      </c>
      <c r="AN22" s="240"/>
      <c r="AO22" s="240"/>
      <c r="AP22" s="197"/>
      <c r="AQ22" s="241"/>
      <c r="AR22" s="242"/>
      <c r="AS22" s="200"/>
      <c r="AT22" s="201">
        <f t="shared" si="7"/>
        <v>125</v>
      </c>
      <c r="AU22" s="243"/>
      <c r="AV22" s="307" t="s">
        <v>34</v>
      </c>
      <c r="AW22" s="314"/>
      <c r="AX22" s="315"/>
      <c r="AY22" s="202"/>
      <c r="AZ22" s="267"/>
      <c r="BA22" s="761"/>
      <c r="BF22" s="25"/>
      <c r="BG22" s="19"/>
      <c r="BH22" s="19"/>
      <c r="BI22" s="25"/>
      <c r="BJ22" s="25"/>
      <c r="HZ22" s="26"/>
      <c r="IA22" s="26"/>
    </row>
    <row r="23" spans="1:235" ht="32.450000000000003" customHeight="1" thickTop="1" thickBot="1">
      <c r="B23" s="773" t="s">
        <v>93</v>
      </c>
      <c r="C23" s="712"/>
      <c r="D23" s="713"/>
      <c r="E23" s="713"/>
      <c r="F23" s="714"/>
      <c r="G23" s="742"/>
      <c r="H23" s="743"/>
      <c r="I23" s="743"/>
      <c r="J23" s="743"/>
      <c r="K23" s="743"/>
      <c r="L23" s="744"/>
      <c r="M23" s="742"/>
      <c r="N23" s="743"/>
      <c r="O23" s="743"/>
      <c r="P23" s="743"/>
      <c r="Q23" s="743"/>
      <c r="R23" s="744"/>
      <c r="S23" s="742"/>
      <c r="T23" s="743"/>
      <c r="U23" s="743"/>
      <c r="V23" s="744"/>
      <c r="W23" s="742"/>
      <c r="X23" s="743"/>
      <c r="Y23" s="743"/>
      <c r="Z23" s="743"/>
      <c r="AA23" s="743"/>
      <c r="AB23" s="744"/>
      <c r="AC23" s="719" t="s">
        <v>24</v>
      </c>
      <c r="AD23" s="720"/>
      <c r="AE23" s="720"/>
      <c r="AF23" s="720"/>
      <c r="AG23" s="720"/>
      <c r="AH23" s="720"/>
      <c r="AI23" s="720"/>
      <c r="AJ23" s="720"/>
      <c r="AK23" s="721"/>
      <c r="AL23" s="9"/>
      <c r="AM23" s="244" t="s">
        <v>99</v>
      </c>
      <c r="AN23" s="131"/>
      <c r="AO23" s="245"/>
      <c r="AP23" s="246"/>
      <c r="AQ23" s="246"/>
      <c r="AR23" s="247"/>
      <c r="AS23" s="247"/>
      <c r="AT23" s="247"/>
      <c r="AU23" s="247"/>
      <c r="AV23" s="248"/>
      <c r="AW23" s="248"/>
      <c r="AX23" s="248"/>
      <c r="AY23" s="248"/>
      <c r="AZ23" s="131"/>
      <c r="BA23" s="126"/>
      <c r="BF23" s="25"/>
      <c r="BG23" s="19"/>
      <c r="BH23" s="19"/>
      <c r="BI23" s="25"/>
      <c r="BJ23" s="25"/>
      <c r="HZ23" s="26"/>
      <c r="IA23" s="26"/>
    </row>
    <row r="24" spans="1:235" ht="32.450000000000003" customHeight="1">
      <c r="B24" s="774"/>
      <c r="C24" s="715"/>
      <c r="D24" s="716"/>
      <c r="E24" s="716"/>
      <c r="F24" s="717"/>
      <c r="G24" s="754"/>
      <c r="H24" s="755"/>
      <c r="I24" s="755"/>
      <c r="J24" s="755"/>
      <c r="K24" s="755"/>
      <c r="L24" s="756"/>
      <c r="M24" s="754"/>
      <c r="N24" s="755"/>
      <c r="O24" s="755"/>
      <c r="P24" s="755"/>
      <c r="Q24" s="755"/>
      <c r="R24" s="756"/>
      <c r="S24" s="754"/>
      <c r="T24" s="755"/>
      <c r="U24" s="755"/>
      <c r="V24" s="756"/>
      <c r="W24" s="754"/>
      <c r="X24" s="755"/>
      <c r="Y24" s="755"/>
      <c r="Z24" s="755"/>
      <c r="AA24" s="755"/>
      <c r="AB24" s="756"/>
      <c r="AC24" s="736" t="s">
        <v>25</v>
      </c>
      <c r="AD24" s="737"/>
      <c r="AE24" s="737"/>
      <c r="AF24" s="737"/>
      <c r="AG24" s="737"/>
      <c r="AH24" s="737"/>
      <c r="AI24" s="737"/>
      <c r="AJ24" s="737"/>
      <c r="AK24" s="763"/>
      <c r="AL24" s="9"/>
      <c r="AM24" s="160" t="s">
        <v>0</v>
      </c>
      <c r="AN24" s="161" t="s">
        <v>11</v>
      </c>
      <c r="AO24" s="162" t="s">
        <v>19</v>
      </c>
      <c r="AP24" s="163" t="s">
        <v>37</v>
      </c>
      <c r="AQ24" s="164" t="s">
        <v>15</v>
      </c>
      <c r="AR24" s="162" t="s">
        <v>5</v>
      </c>
      <c r="AS24" s="163" t="s">
        <v>18</v>
      </c>
      <c r="AT24" s="165" t="s">
        <v>17</v>
      </c>
      <c r="AU24" s="162" t="s">
        <v>14</v>
      </c>
      <c r="AV24" s="665" t="s">
        <v>40</v>
      </c>
      <c r="AW24" s="666"/>
      <c r="AX24" s="166" t="s">
        <v>46</v>
      </c>
      <c r="AY24" s="167" t="s">
        <v>66</v>
      </c>
      <c r="AZ24" s="168" t="s">
        <v>20</v>
      </c>
      <c r="BA24" s="117" t="s">
        <v>86</v>
      </c>
      <c r="HZ24" s="26"/>
      <c r="IA24" s="26"/>
    </row>
    <row r="25" spans="1:235" ht="32.450000000000003" customHeight="1">
      <c r="B25" s="765" t="s">
        <v>95</v>
      </c>
      <c r="C25" s="767"/>
      <c r="D25" s="768"/>
      <c r="E25" s="768"/>
      <c r="F25" s="769"/>
      <c r="G25" s="767"/>
      <c r="H25" s="768"/>
      <c r="I25" s="768"/>
      <c r="J25" s="768"/>
      <c r="K25" s="768"/>
      <c r="L25" s="769"/>
      <c r="M25" s="767"/>
      <c r="N25" s="768"/>
      <c r="O25" s="768"/>
      <c r="P25" s="768"/>
      <c r="Q25" s="768"/>
      <c r="R25" s="769"/>
      <c r="S25" s="767"/>
      <c r="T25" s="768"/>
      <c r="U25" s="768"/>
      <c r="V25" s="769"/>
      <c r="W25" s="767"/>
      <c r="X25" s="768"/>
      <c r="Y25" s="768"/>
      <c r="Z25" s="768"/>
      <c r="AA25" s="768"/>
      <c r="AB25" s="769"/>
      <c r="AC25" s="719" t="s">
        <v>24</v>
      </c>
      <c r="AD25" s="720"/>
      <c r="AE25" s="720"/>
      <c r="AF25" s="720"/>
      <c r="AG25" s="720"/>
      <c r="AH25" s="720"/>
      <c r="AI25" s="720"/>
      <c r="AJ25" s="720"/>
      <c r="AK25" s="763"/>
      <c r="AL25" s="9"/>
      <c r="AM25" s="169">
        <v>1</v>
      </c>
      <c r="AN25" s="170"/>
      <c r="AO25" s="170"/>
      <c r="AP25" s="170"/>
      <c r="AQ25" s="171"/>
      <c r="AR25" s="172"/>
      <c r="AS25" s="173"/>
      <c r="AT25" s="174">
        <f t="shared" ref="AT25:AT30" si="8">DATEDIF(AS25,$AR$40,"Y")</f>
        <v>125</v>
      </c>
      <c r="AU25" s="260"/>
      <c r="AV25" s="305" t="s">
        <v>34</v>
      </c>
      <c r="AW25" s="297"/>
      <c r="AX25" s="298"/>
      <c r="AY25" s="175"/>
      <c r="AZ25" s="264"/>
      <c r="BA25" s="118"/>
      <c r="HZ25" s="26"/>
      <c r="IA25" s="26"/>
    </row>
    <row r="26" spans="1:235" ht="32.450000000000003" customHeight="1">
      <c r="B26" s="766"/>
      <c r="C26" s="775"/>
      <c r="D26" s="776"/>
      <c r="E26" s="776"/>
      <c r="F26" s="777"/>
      <c r="G26" s="770"/>
      <c r="H26" s="771"/>
      <c r="I26" s="771"/>
      <c r="J26" s="771"/>
      <c r="K26" s="771"/>
      <c r="L26" s="772"/>
      <c r="M26" s="770"/>
      <c r="N26" s="771"/>
      <c r="O26" s="771"/>
      <c r="P26" s="771"/>
      <c r="Q26" s="771"/>
      <c r="R26" s="772"/>
      <c r="S26" s="770"/>
      <c r="T26" s="771"/>
      <c r="U26" s="771"/>
      <c r="V26" s="772"/>
      <c r="W26" s="770"/>
      <c r="X26" s="771"/>
      <c r="Y26" s="771"/>
      <c r="Z26" s="771"/>
      <c r="AA26" s="771"/>
      <c r="AB26" s="772"/>
      <c r="AC26" s="758" t="s">
        <v>25</v>
      </c>
      <c r="AD26" s="759"/>
      <c r="AE26" s="759"/>
      <c r="AF26" s="759"/>
      <c r="AG26" s="759"/>
      <c r="AH26" s="759"/>
      <c r="AI26" s="759"/>
      <c r="AJ26" s="759"/>
      <c r="AK26" s="764"/>
      <c r="AL26" s="9"/>
      <c r="AM26" s="177">
        <v>2</v>
      </c>
      <c r="AN26" s="178"/>
      <c r="AO26" s="178"/>
      <c r="AP26" s="178"/>
      <c r="AQ26" s="179"/>
      <c r="AR26" s="180"/>
      <c r="AS26" s="181"/>
      <c r="AT26" s="182">
        <f t="shared" si="8"/>
        <v>125</v>
      </c>
      <c r="AU26" s="261"/>
      <c r="AV26" s="306" t="s">
        <v>34</v>
      </c>
      <c r="AW26" s="299"/>
      <c r="AX26" s="300"/>
      <c r="AY26" s="183"/>
      <c r="AZ26" s="265"/>
      <c r="BA26" s="119"/>
      <c r="HZ26" s="26"/>
      <c r="IA26" s="26"/>
    </row>
    <row r="27" spans="1:235" ht="32.450000000000003" customHeight="1">
      <c r="B27" s="786" t="s">
        <v>93</v>
      </c>
      <c r="C27" s="787"/>
      <c r="D27" s="788"/>
      <c r="E27" s="788"/>
      <c r="F27" s="789"/>
      <c r="G27" s="787"/>
      <c r="H27" s="788"/>
      <c r="I27" s="788"/>
      <c r="J27" s="788"/>
      <c r="K27" s="788"/>
      <c r="L27" s="789"/>
      <c r="M27" s="787"/>
      <c r="N27" s="788"/>
      <c r="O27" s="788"/>
      <c r="P27" s="788"/>
      <c r="Q27" s="788"/>
      <c r="R27" s="789"/>
      <c r="S27" s="787"/>
      <c r="T27" s="788"/>
      <c r="U27" s="788"/>
      <c r="V27" s="789"/>
      <c r="W27" s="787"/>
      <c r="X27" s="788"/>
      <c r="Y27" s="788"/>
      <c r="Z27" s="788"/>
      <c r="AA27" s="788"/>
      <c r="AB27" s="789"/>
      <c r="AC27" s="793" t="s">
        <v>24</v>
      </c>
      <c r="AD27" s="794"/>
      <c r="AE27" s="794"/>
      <c r="AF27" s="794"/>
      <c r="AG27" s="794"/>
      <c r="AH27" s="794"/>
      <c r="AI27" s="794"/>
      <c r="AJ27" s="794"/>
      <c r="AK27" s="802"/>
      <c r="AL27" s="9"/>
      <c r="AM27" s="177">
        <v>3</v>
      </c>
      <c r="AN27" s="185"/>
      <c r="AO27" s="178"/>
      <c r="AP27" s="178"/>
      <c r="AQ27" s="179"/>
      <c r="AR27" s="180"/>
      <c r="AS27" s="186"/>
      <c r="AT27" s="182">
        <f t="shared" si="8"/>
        <v>125</v>
      </c>
      <c r="AU27" s="261"/>
      <c r="AV27" s="306" t="s">
        <v>34</v>
      </c>
      <c r="AW27" s="299"/>
      <c r="AX27" s="300"/>
      <c r="AY27" s="187"/>
      <c r="AZ27" s="266"/>
      <c r="BA27" s="120"/>
      <c r="HZ27" s="26"/>
      <c r="IA27" s="26"/>
    </row>
    <row r="28" spans="1:235" ht="32.450000000000003" customHeight="1">
      <c r="B28" s="774"/>
      <c r="C28" s="790"/>
      <c r="D28" s="791"/>
      <c r="E28" s="791"/>
      <c r="F28" s="792"/>
      <c r="G28" s="790"/>
      <c r="H28" s="791"/>
      <c r="I28" s="791"/>
      <c r="J28" s="791"/>
      <c r="K28" s="791"/>
      <c r="L28" s="792"/>
      <c r="M28" s="790"/>
      <c r="N28" s="791"/>
      <c r="O28" s="791"/>
      <c r="P28" s="791"/>
      <c r="Q28" s="791"/>
      <c r="R28" s="792"/>
      <c r="S28" s="790"/>
      <c r="T28" s="791"/>
      <c r="U28" s="791"/>
      <c r="V28" s="792"/>
      <c r="W28" s="790"/>
      <c r="X28" s="791"/>
      <c r="Y28" s="791"/>
      <c r="Z28" s="791"/>
      <c r="AA28" s="791"/>
      <c r="AB28" s="792"/>
      <c r="AC28" s="736" t="s">
        <v>25</v>
      </c>
      <c r="AD28" s="737"/>
      <c r="AE28" s="737"/>
      <c r="AF28" s="737"/>
      <c r="AG28" s="737"/>
      <c r="AH28" s="737"/>
      <c r="AI28" s="737"/>
      <c r="AJ28" s="737"/>
      <c r="AK28" s="763"/>
      <c r="AL28" s="9"/>
      <c r="AM28" s="177">
        <v>4</v>
      </c>
      <c r="AN28" s="185"/>
      <c r="AO28" s="178"/>
      <c r="AP28" s="178"/>
      <c r="AQ28" s="179"/>
      <c r="AR28" s="189"/>
      <c r="AS28" s="186"/>
      <c r="AT28" s="182">
        <f t="shared" si="8"/>
        <v>125</v>
      </c>
      <c r="AU28" s="261"/>
      <c r="AV28" s="306" t="s">
        <v>34</v>
      </c>
      <c r="AW28" s="299"/>
      <c r="AX28" s="300"/>
      <c r="AY28" s="183"/>
      <c r="AZ28" s="265"/>
      <c r="BA28" s="119"/>
      <c r="HZ28" s="26"/>
      <c r="IA28" s="26"/>
    </row>
    <row r="29" spans="1:235" ht="32.450000000000003" customHeight="1">
      <c r="B29" s="765" t="s">
        <v>95</v>
      </c>
      <c r="C29" s="767"/>
      <c r="D29" s="768"/>
      <c r="E29" s="768"/>
      <c r="F29" s="769"/>
      <c r="G29" s="770"/>
      <c r="H29" s="771"/>
      <c r="I29" s="771"/>
      <c r="J29" s="771"/>
      <c r="K29" s="771"/>
      <c r="L29" s="772"/>
      <c r="M29" s="770"/>
      <c r="N29" s="771"/>
      <c r="O29" s="771"/>
      <c r="P29" s="771"/>
      <c r="Q29" s="771"/>
      <c r="R29" s="772"/>
      <c r="S29" s="770"/>
      <c r="T29" s="771"/>
      <c r="U29" s="771"/>
      <c r="V29" s="772"/>
      <c r="W29" s="770"/>
      <c r="X29" s="771"/>
      <c r="Y29" s="771"/>
      <c r="Z29" s="771"/>
      <c r="AA29" s="771"/>
      <c r="AB29" s="772"/>
      <c r="AC29" s="782" t="s">
        <v>24</v>
      </c>
      <c r="AD29" s="783"/>
      <c r="AE29" s="783"/>
      <c r="AF29" s="783"/>
      <c r="AG29" s="783"/>
      <c r="AH29" s="783"/>
      <c r="AI29" s="783"/>
      <c r="AJ29" s="783"/>
      <c r="AK29" s="763"/>
      <c r="AL29" s="9"/>
      <c r="AM29" s="177">
        <v>5</v>
      </c>
      <c r="AN29" s="178"/>
      <c r="AO29" s="178"/>
      <c r="AP29" s="178"/>
      <c r="AQ29" s="191"/>
      <c r="AR29" s="192"/>
      <c r="AS29" s="193"/>
      <c r="AT29" s="194">
        <f t="shared" si="8"/>
        <v>125</v>
      </c>
      <c r="AU29" s="262"/>
      <c r="AV29" s="306" t="s">
        <v>34</v>
      </c>
      <c r="AW29" s="301"/>
      <c r="AX29" s="302"/>
      <c r="AY29" s="183"/>
      <c r="AZ29" s="265"/>
      <c r="BA29" s="119"/>
      <c r="HZ29" s="26"/>
      <c r="IA29" s="26"/>
    </row>
    <row r="30" spans="1:235" ht="32.450000000000003" customHeight="1" thickBot="1">
      <c r="B30" s="778"/>
      <c r="C30" s="779"/>
      <c r="D30" s="803"/>
      <c r="E30" s="803"/>
      <c r="F30" s="781"/>
      <c r="G30" s="779"/>
      <c r="H30" s="780"/>
      <c r="I30" s="780"/>
      <c r="J30" s="780"/>
      <c r="K30" s="780"/>
      <c r="L30" s="781"/>
      <c r="M30" s="779"/>
      <c r="N30" s="780"/>
      <c r="O30" s="780"/>
      <c r="P30" s="780"/>
      <c r="Q30" s="780"/>
      <c r="R30" s="781"/>
      <c r="S30" s="779"/>
      <c r="T30" s="780"/>
      <c r="U30" s="780"/>
      <c r="V30" s="781"/>
      <c r="W30" s="779"/>
      <c r="X30" s="780"/>
      <c r="Y30" s="780"/>
      <c r="Z30" s="780"/>
      <c r="AA30" s="780"/>
      <c r="AB30" s="781"/>
      <c r="AC30" s="784" t="s">
        <v>25</v>
      </c>
      <c r="AD30" s="785"/>
      <c r="AE30" s="785"/>
      <c r="AF30" s="785"/>
      <c r="AG30" s="785"/>
      <c r="AH30" s="785"/>
      <c r="AI30" s="785"/>
      <c r="AJ30" s="785"/>
      <c r="AK30" s="757"/>
      <c r="AL30" s="249"/>
      <c r="AM30" s="196">
        <v>6</v>
      </c>
      <c r="AN30" s="197"/>
      <c r="AO30" s="197"/>
      <c r="AP30" s="197"/>
      <c r="AQ30" s="198"/>
      <c r="AR30" s="199"/>
      <c r="AS30" s="200"/>
      <c r="AT30" s="201">
        <f t="shared" si="8"/>
        <v>125</v>
      </c>
      <c r="AU30" s="263"/>
      <c r="AV30" s="307" t="s">
        <v>34</v>
      </c>
      <c r="AW30" s="303"/>
      <c r="AX30" s="304"/>
      <c r="AY30" s="202"/>
      <c r="AZ30" s="267"/>
      <c r="BA30" s="121"/>
      <c r="BB30" s="1"/>
      <c r="BC30" s="1"/>
      <c r="BD30" s="1"/>
      <c r="BE30" s="1"/>
      <c r="BF30" s="1"/>
      <c r="BG30" s="11"/>
      <c r="HY30" s="26"/>
      <c r="HZ30" s="26"/>
    </row>
    <row r="31" spans="1:235" ht="32.450000000000003" customHeight="1" thickBot="1">
      <c r="C31" s="760" t="s">
        <v>100</v>
      </c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32"/>
      <c r="AL31" s="250"/>
      <c r="AM31" s="130"/>
      <c r="AN31" s="245"/>
      <c r="AO31" s="245"/>
      <c r="AP31" s="245"/>
      <c r="AQ31" s="131"/>
      <c r="AR31" s="131"/>
      <c r="AS31" s="131"/>
      <c r="AT31" s="131"/>
      <c r="AU31" s="131"/>
      <c r="AV31" s="245"/>
      <c r="AW31" s="131"/>
      <c r="AX31" s="131"/>
      <c r="AY31" s="131"/>
      <c r="AZ31" s="131"/>
      <c r="BA31" s="126"/>
      <c r="BB31" s="132"/>
      <c r="BC31" s="11"/>
      <c r="BD31" s="795"/>
      <c r="BE31" s="795"/>
      <c r="BF31" s="795"/>
      <c r="HY31" s="26"/>
      <c r="HZ31" s="26"/>
    </row>
    <row r="32" spans="1:235" ht="20.45" customHeight="1" thickBot="1">
      <c r="A32" s="134"/>
      <c r="B32" s="135" t="s">
        <v>38</v>
      </c>
      <c r="C32" s="796" t="s">
        <v>51</v>
      </c>
      <c r="D32" s="796"/>
      <c r="E32" s="796"/>
      <c r="F32" s="797"/>
      <c r="G32" s="796" t="s">
        <v>52</v>
      </c>
      <c r="H32" s="796"/>
      <c r="I32" s="796"/>
      <c r="J32" s="796"/>
      <c r="K32" s="796"/>
      <c r="L32" s="796"/>
      <c r="M32" s="797"/>
      <c r="N32" s="796" t="s">
        <v>5</v>
      </c>
      <c r="O32" s="796"/>
      <c r="P32" s="796"/>
      <c r="Q32" s="796"/>
      <c r="R32" s="796"/>
      <c r="S32" s="796"/>
      <c r="T32" s="798"/>
      <c r="U32" s="799" t="s">
        <v>53</v>
      </c>
      <c r="V32" s="796"/>
      <c r="W32" s="796"/>
      <c r="X32" s="798"/>
      <c r="Y32" s="799" t="s">
        <v>13</v>
      </c>
      <c r="Z32" s="796"/>
      <c r="AA32" s="796"/>
      <c r="AB32" s="796"/>
      <c r="AC32" s="796"/>
      <c r="AD32" s="796"/>
      <c r="AE32" s="797"/>
      <c r="AF32" s="800" t="s">
        <v>54</v>
      </c>
      <c r="AG32" s="796"/>
      <c r="AH32" s="796"/>
      <c r="AI32" s="796"/>
      <c r="AJ32" s="796"/>
      <c r="AK32" s="801"/>
      <c r="AL32" s="250"/>
      <c r="AM32" s="130"/>
      <c r="AN32" s="245"/>
      <c r="AO32" s="245"/>
      <c r="AP32" s="245"/>
      <c r="AQ32" s="131"/>
      <c r="AR32" s="131"/>
      <c r="AS32" s="131"/>
      <c r="AT32" s="131"/>
      <c r="AU32" s="131"/>
      <c r="AV32" s="245"/>
      <c r="AW32" s="131"/>
      <c r="AX32" s="131"/>
      <c r="AY32" s="131"/>
      <c r="AZ32" s="131"/>
      <c r="BA32" s="126"/>
      <c r="BB32" s="132"/>
      <c r="BC32" s="11"/>
      <c r="BD32" s="133"/>
      <c r="BE32" s="133"/>
      <c r="BF32" s="133"/>
      <c r="HY32" s="26"/>
      <c r="HZ32" s="26"/>
    </row>
    <row r="33" spans="1:234" ht="20.45" customHeight="1" thickTop="1">
      <c r="A33" s="136"/>
      <c r="B33" s="137" t="s">
        <v>92</v>
      </c>
      <c r="C33" s="813"/>
      <c r="D33" s="813"/>
      <c r="E33" s="813"/>
      <c r="F33" s="814"/>
      <c r="G33" s="815"/>
      <c r="H33" s="816"/>
      <c r="I33" s="816"/>
      <c r="J33" s="816"/>
      <c r="K33" s="816"/>
      <c r="L33" s="816"/>
      <c r="M33" s="817"/>
      <c r="N33" s="813"/>
      <c r="O33" s="813"/>
      <c r="P33" s="813"/>
      <c r="Q33" s="813"/>
      <c r="R33" s="813"/>
      <c r="S33" s="813"/>
      <c r="T33" s="818"/>
      <c r="U33" s="819"/>
      <c r="V33" s="820"/>
      <c r="W33" s="820"/>
      <c r="X33" s="251" t="s">
        <v>55</v>
      </c>
      <c r="Y33" s="819"/>
      <c r="Z33" s="820"/>
      <c r="AA33" s="820"/>
      <c r="AB33" s="820"/>
      <c r="AC33" s="820"/>
      <c r="AD33" s="820"/>
      <c r="AE33" s="821"/>
      <c r="AF33" s="822"/>
      <c r="AG33" s="813"/>
      <c r="AH33" s="813"/>
      <c r="AI33" s="813"/>
      <c r="AJ33" s="813"/>
      <c r="AK33" s="823"/>
      <c r="AL33" s="250"/>
      <c r="AM33" s="130"/>
      <c r="AN33" s="245"/>
      <c r="AO33" s="245"/>
      <c r="AP33" s="245"/>
      <c r="AQ33" s="131"/>
      <c r="AR33" s="131"/>
      <c r="AS33" s="131"/>
      <c r="AT33" s="131"/>
      <c r="AU33" s="131"/>
      <c r="AV33" s="245"/>
      <c r="AW33" s="131"/>
      <c r="AX33" s="131"/>
      <c r="AY33" s="131"/>
      <c r="AZ33" s="131"/>
      <c r="BA33" s="126"/>
      <c r="BB33" s="132"/>
      <c r="BC33" s="11"/>
      <c r="BD33" s="133"/>
      <c r="BE33" s="133"/>
      <c r="BF33" s="133"/>
      <c r="HY33" s="26"/>
      <c r="HZ33" s="26"/>
    </row>
    <row r="34" spans="1:234" ht="20.45" customHeight="1">
      <c r="A34" s="136"/>
      <c r="B34" s="138" t="s">
        <v>92</v>
      </c>
      <c r="C34" s="804"/>
      <c r="D34" s="804"/>
      <c r="E34" s="804"/>
      <c r="F34" s="805"/>
      <c r="G34" s="806"/>
      <c r="H34" s="807"/>
      <c r="I34" s="807"/>
      <c r="J34" s="807"/>
      <c r="K34" s="807"/>
      <c r="L34" s="807"/>
      <c r="M34" s="808"/>
      <c r="N34" s="804"/>
      <c r="O34" s="804"/>
      <c r="P34" s="804"/>
      <c r="Q34" s="804"/>
      <c r="R34" s="804"/>
      <c r="S34" s="804"/>
      <c r="T34" s="809"/>
      <c r="U34" s="810"/>
      <c r="V34" s="804"/>
      <c r="W34" s="804"/>
      <c r="X34" s="252" t="s">
        <v>55</v>
      </c>
      <c r="Y34" s="810"/>
      <c r="Z34" s="804"/>
      <c r="AA34" s="804"/>
      <c r="AB34" s="804"/>
      <c r="AC34" s="804"/>
      <c r="AD34" s="804"/>
      <c r="AE34" s="805"/>
      <c r="AF34" s="811"/>
      <c r="AG34" s="804"/>
      <c r="AH34" s="804"/>
      <c r="AI34" s="804"/>
      <c r="AJ34" s="804"/>
      <c r="AK34" s="812"/>
      <c r="AL34" s="250"/>
      <c r="AM34" s="130"/>
      <c r="AN34" s="245"/>
      <c r="AO34" s="245"/>
      <c r="AP34" s="245"/>
      <c r="AQ34" s="131"/>
      <c r="AR34" s="131"/>
      <c r="AS34" s="131"/>
      <c r="AT34" s="131"/>
      <c r="AU34" s="131"/>
      <c r="AV34" s="245"/>
      <c r="AW34" s="131"/>
      <c r="AX34" s="131"/>
      <c r="AY34" s="131"/>
      <c r="AZ34" s="131"/>
      <c r="BA34" s="126"/>
      <c r="BB34" s="132"/>
      <c r="BC34" s="11"/>
      <c r="BD34" s="133"/>
      <c r="BE34" s="133"/>
      <c r="BF34" s="133"/>
      <c r="HY34" s="26"/>
      <c r="HZ34" s="26"/>
    </row>
    <row r="35" spans="1:234" ht="20.45" customHeight="1">
      <c r="A35" s="136"/>
      <c r="B35" s="138" t="s">
        <v>96</v>
      </c>
      <c r="C35" s="804"/>
      <c r="D35" s="804"/>
      <c r="E35" s="804"/>
      <c r="F35" s="805"/>
      <c r="G35" s="806"/>
      <c r="H35" s="807"/>
      <c r="I35" s="807"/>
      <c r="J35" s="807"/>
      <c r="K35" s="807"/>
      <c r="L35" s="807"/>
      <c r="M35" s="808"/>
      <c r="N35" s="804"/>
      <c r="O35" s="804"/>
      <c r="P35" s="804"/>
      <c r="Q35" s="804"/>
      <c r="R35" s="804"/>
      <c r="S35" s="804"/>
      <c r="T35" s="809"/>
      <c r="U35" s="810"/>
      <c r="V35" s="804"/>
      <c r="W35" s="804"/>
      <c r="X35" s="252" t="s">
        <v>55</v>
      </c>
      <c r="Y35" s="810"/>
      <c r="Z35" s="804"/>
      <c r="AA35" s="804"/>
      <c r="AB35" s="804"/>
      <c r="AC35" s="804"/>
      <c r="AD35" s="804"/>
      <c r="AE35" s="805"/>
      <c r="AF35" s="811"/>
      <c r="AG35" s="804"/>
      <c r="AH35" s="804"/>
      <c r="AI35" s="804"/>
      <c r="AJ35" s="804"/>
      <c r="AK35" s="812"/>
      <c r="AL35" s="250"/>
      <c r="AM35" s="130"/>
      <c r="AN35" s="245"/>
      <c r="AO35" s="245"/>
      <c r="AP35" s="245"/>
      <c r="AQ35" s="131"/>
      <c r="AR35" s="131"/>
      <c r="AS35" s="131"/>
      <c r="AT35" s="131"/>
      <c r="AU35" s="131"/>
      <c r="AV35" s="245"/>
      <c r="AW35" s="131"/>
      <c r="AX35" s="131"/>
      <c r="AY35" s="131"/>
      <c r="AZ35" s="131"/>
      <c r="BA35" s="126"/>
      <c r="BB35" s="132"/>
      <c r="BC35" s="11"/>
      <c r="BD35" s="133"/>
      <c r="BE35" s="133"/>
      <c r="BF35" s="133"/>
      <c r="HY35" s="26"/>
      <c r="HZ35" s="26"/>
    </row>
    <row r="36" spans="1:234" ht="20.45" customHeight="1">
      <c r="A36" s="136"/>
      <c r="B36" s="138" t="s">
        <v>96</v>
      </c>
      <c r="C36" s="804"/>
      <c r="D36" s="804"/>
      <c r="E36" s="804"/>
      <c r="F36" s="805"/>
      <c r="G36" s="806"/>
      <c r="H36" s="807"/>
      <c r="I36" s="807"/>
      <c r="J36" s="807"/>
      <c r="K36" s="807"/>
      <c r="L36" s="807"/>
      <c r="M36" s="808"/>
      <c r="N36" s="804"/>
      <c r="O36" s="804"/>
      <c r="P36" s="804"/>
      <c r="Q36" s="804"/>
      <c r="R36" s="804"/>
      <c r="S36" s="804"/>
      <c r="T36" s="809"/>
      <c r="U36" s="810"/>
      <c r="V36" s="804"/>
      <c r="W36" s="804"/>
      <c r="X36" s="252" t="s">
        <v>55</v>
      </c>
      <c r="Y36" s="810"/>
      <c r="Z36" s="804"/>
      <c r="AA36" s="804"/>
      <c r="AB36" s="804"/>
      <c r="AC36" s="804"/>
      <c r="AD36" s="804"/>
      <c r="AE36" s="805"/>
      <c r="AF36" s="811"/>
      <c r="AG36" s="804"/>
      <c r="AH36" s="804"/>
      <c r="AI36" s="804"/>
      <c r="AJ36" s="804"/>
      <c r="AK36" s="812"/>
      <c r="AL36" s="250"/>
      <c r="AM36" s="130"/>
      <c r="AN36" s="245"/>
      <c r="AO36" s="245"/>
      <c r="AP36" s="245"/>
      <c r="AQ36" s="131"/>
      <c r="AR36" s="131"/>
      <c r="AS36" s="131"/>
      <c r="AT36" s="131"/>
      <c r="AU36" s="131"/>
      <c r="AV36" s="245"/>
      <c r="AW36" s="131"/>
      <c r="AX36" s="131"/>
      <c r="AY36" s="131"/>
      <c r="AZ36" s="131"/>
      <c r="BA36" s="126"/>
      <c r="BB36" s="132"/>
      <c r="BC36" s="11"/>
      <c r="BD36" s="133"/>
      <c r="BE36" s="133"/>
      <c r="BF36" s="133"/>
      <c r="HY36" s="26"/>
      <c r="HZ36" s="26"/>
    </row>
    <row r="37" spans="1:234" ht="20.45" customHeight="1" thickBot="1">
      <c r="A37" s="136"/>
      <c r="B37" s="139" t="s">
        <v>96</v>
      </c>
      <c r="C37" s="826"/>
      <c r="D37" s="826"/>
      <c r="E37" s="826"/>
      <c r="F37" s="827"/>
      <c r="G37" s="828"/>
      <c r="H37" s="829"/>
      <c r="I37" s="829"/>
      <c r="J37" s="829"/>
      <c r="K37" s="829"/>
      <c r="L37" s="829"/>
      <c r="M37" s="830"/>
      <c r="N37" s="826"/>
      <c r="O37" s="826"/>
      <c r="P37" s="826"/>
      <c r="Q37" s="826"/>
      <c r="R37" s="826"/>
      <c r="S37" s="826"/>
      <c r="T37" s="831"/>
      <c r="U37" s="832"/>
      <c r="V37" s="833"/>
      <c r="W37" s="833"/>
      <c r="X37" s="253" t="s">
        <v>55</v>
      </c>
      <c r="Y37" s="834"/>
      <c r="Z37" s="835"/>
      <c r="AA37" s="835"/>
      <c r="AB37" s="835"/>
      <c r="AC37" s="835"/>
      <c r="AD37" s="835"/>
      <c r="AE37" s="836"/>
      <c r="AF37" s="837"/>
      <c r="AG37" s="835"/>
      <c r="AH37" s="835"/>
      <c r="AI37" s="835"/>
      <c r="AJ37" s="835"/>
      <c r="AK37" s="838"/>
      <c r="AL37" s="250"/>
      <c r="AM37" s="130"/>
      <c r="AN37" s="245"/>
      <c r="AO37" s="245"/>
      <c r="AP37" s="245"/>
      <c r="AQ37" s="131"/>
      <c r="AR37" s="131"/>
      <c r="AS37" s="131"/>
      <c r="AT37" s="131"/>
      <c r="AU37" s="131"/>
      <c r="AV37" s="245"/>
      <c r="AW37" s="131"/>
      <c r="AX37" s="131"/>
      <c r="AY37" s="131"/>
      <c r="AZ37" s="131"/>
      <c r="BA37" s="126"/>
      <c r="BB37" s="132"/>
      <c r="BC37" s="11"/>
      <c r="BD37" s="133"/>
      <c r="BE37" s="133"/>
      <c r="BF37" s="133"/>
      <c r="HY37" s="26"/>
      <c r="HZ37" s="26"/>
    </row>
    <row r="38" spans="1:234" ht="20.45" customHeight="1">
      <c r="C38" s="128"/>
      <c r="D38" s="140"/>
      <c r="E38" s="141"/>
      <c r="F38" s="141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8"/>
      <c r="AA38" s="127"/>
      <c r="AB38" s="127"/>
      <c r="AC38" s="142"/>
      <c r="AD38" s="142"/>
      <c r="AE38" s="142"/>
      <c r="AF38" s="142"/>
      <c r="AG38" s="142"/>
      <c r="AH38" s="143"/>
      <c r="AI38" s="143"/>
      <c r="AJ38" s="143"/>
      <c r="AK38" s="29"/>
      <c r="AL38" s="129"/>
      <c r="AM38" s="130"/>
      <c r="AN38" s="125"/>
      <c r="AO38" s="125"/>
      <c r="AP38" s="125"/>
      <c r="AQ38" s="124"/>
      <c r="AR38" s="124"/>
      <c r="AS38" s="124"/>
      <c r="AT38" s="131"/>
      <c r="AU38" s="124"/>
      <c r="AV38" s="125"/>
      <c r="AW38" s="124"/>
      <c r="AX38" s="124"/>
      <c r="AY38" s="124"/>
      <c r="AZ38" s="124"/>
      <c r="BA38" s="126"/>
      <c r="BB38" s="132"/>
      <c r="BC38" s="11"/>
      <c r="BD38" s="133"/>
      <c r="BE38" s="133"/>
      <c r="BF38" s="133"/>
      <c r="HY38" s="26"/>
      <c r="HZ38" s="26"/>
    </row>
    <row r="39" spans="1:234" ht="21" customHeight="1">
      <c r="C39" s="5" t="s">
        <v>45</v>
      </c>
      <c r="AQ39" s="45"/>
      <c r="AR39" s="45" t="s">
        <v>21</v>
      </c>
      <c r="AS39" s="45"/>
      <c r="AT39" s="11"/>
      <c r="AU39" s="45"/>
      <c r="AV39" s="144"/>
      <c r="AW39" s="45"/>
      <c r="AX39" s="45"/>
      <c r="AY39" s="45"/>
      <c r="AZ39" s="45"/>
      <c r="BA39" s="145"/>
      <c r="BB39" s="146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</row>
    <row r="40" spans="1:234" ht="21" customHeight="1">
      <c r="C40" s="52" t="s">
        <v>41</v>
      </c>
      <c r="D40" s="50" t="s">
        <v>16</v>
      </c>
      <c r="E40" s="4"/>
      <c r="F40" s="4"/>
      <c r="G40" s="4"/>
      <c r="H40" s="4"/>
      <c r="I40" s="4"/>
      <c r="J40" s="4"/>
      <c r="K40" s="4"/>
      <c r="L40" s="4"/>
      <c r="AQ40" s="147" t="s">
        <v>48</v>
      </c>
      <c r="AR40" s="824">
        <v>45942</v>
      </c>
      <c r="AS40" s="824"/>
      <c r="AT40" s="148"/>
      <c r="AX40" s="149"/>
      <c r="AY40" s="149"/>
      <c r="AZ40" s="149"/>
      <c r="BA40" s="150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</row>
    <row r="41" spans="1:234" ht="21" customHeight="1">
      <c r="C41" s="52" t="s">
        <v>41</v>
      </c>
      <c r="D41" s="50" t="s">
        <v>26</v>
      </c>
      <c r="E41" s="4"/>
      <c r="F41" s="4"/>
      <c r="G41" s="4"/>
      <c r="H41" s="4"/>
      <c r="I41" s="4"/>
      <c r="J41" s="4"/>
      <c r="K41" s="4"/>
      <c r="L41" s="4"/>
      <c r="AL41" s="50"/>
      <c r="AQ41" s="151" t="s">
        <v>101</v>
      </c>
      <c r="AR41" s="825" t="s">
        <v>102</v>
      </c>
      <c r="AS41" s="825"/>
      <c r="AT41" s="4"/>
      <c r="AU41" s="4"/>
      <c r="AV41" s="52"/>
      <c r="AW41" s="4"/>
      <c r="AX41" s="4"/>
      <c r="AY41" s="4"/>
      <c r="AZ41" s="4"/>
      <c r="BA41" s="152"/>
    </row>
    <row r="42" spans="1:234" ht="21" customHeight="1">
      <c r="C42" s="52" t="s">
        <v>41</v>
      </c>
      <c r="D42" s="50" t="s">
        <v>22</v>
      </c>
      <c r="E42" s="4"/>
      <c r="F42" s="4"/>
      <c r="G42" s="4"/>
      <c r="H42" s="4"/>
      <c r="I42" s="4"/>
      <c r="J42" s="4"/>
      <c r="K42" s="4"/>
      <c r="L42" s="4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AL42" s="50"/>
      <c r="AM42" s="153"/>
      <c r="AQ42" s="151" t="s">
        <v>103</v>
      </c>
      <c r="AR42" s="825" t="s">
        <v>104</v>
      </c>
      <c r="AS42" s="825"/>
    </row>
    <row r="43" spans="1:234" ht="21" customHeight="1">
      <c r="C43" s="52"/>
      <c r="D43" s="50"/>
      <c r="E43" s="4"/>
      <c r="F43" s="4"/>
      <c r="G43" s="4"/>
      <c r="H43" s="4"/>
      <c r="I43" s="4"/>
      <c r="J43" s="4"/>
      <c r="K43" s="4"/>
      <c r="L43" s="4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153"/>
    </row>
    <row r="44" spans="1:234" ht="21" customHeight="1">
      <c r="C44" s="52"/>
      <c r="D44" s="50"/>
      <c r="E44" s="4"/>
      <c r="F44" s="4"/>
      <c r="G44" s="4"/>
      <c r="H44" s="4"/>
      <c r="I44" s="4"/>
      <c r="J44" s="4"/>
      <c r="K44" s="4"/>
      <c r="L44" s="4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153"/>
    </row>
    <row r="45" spans="1:234" ht="21" customHeight="1">
      <c r="F45" s="4"/>
      <c r="G45" s="4"/>
      <c r="H45" s="4"/>
      <c r="I45" s="4"/>
      <c r="J45" s="4"/>
      <c r="K45" s="4"/>
      <c r="L45" s="4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153"/>
    </row>
    <row r="46" spans="1:234" ht="21" customHeight="1">
      <c r="C46" s="154"/>
      <c r="D46" s="155"/>
      <c r="E46" s="156"/>
      <c r="F46" s="156"/>
      <c r="G46" s="156"/>
      <c r="H46" s="156"/>
      <c r="I46" s="156"/>
      <c r="J46" s="156"/>
      <c r="K46" s="156"/>
      <c r="L46" s="156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153"/>
      <c r="AR46" s="157"/>
      <c r="AS46" s="157"/>
      <c r="AT46" s="22"/>
      <c r="AU46" s="60"/>
      <c r="AV46" s="61"/>
      <c r="AW46" s="60"/>
      <c r="AX46" s="6"/>
      <c r="AY46" s="6"/>
      <c r="AZ46" s="45"/>
      <c r="BA46" s="145"/>
    </row>
    <row r="47" spans="1:234" ht="21" customHeight="1">
      <c r="C47" s="52"/>
      <c r="D47" s="50"/>
      <c r="E47" s="4"/>
      <c r="F47" s="5" t="s">
        <v>24</v>
      </c>
      <c r="H47" s="4"/>
      <c r="I47" s="4"/>
      <c r="J47" s="4"/>
      <c r="K47" s="4"/>
      <c r="L47" s="4" t="s">
        <v>25</v>
      </c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153"/>
      <c r="AR47" s="78"/>
      <c r="AS47" s="78"/>
      <c r="AT47" s="78"/>
      <c r="AU47" s="78"/>
      <c r="AV47" s="78"/>
      <c r="AW47" s="78"/>
      <c r="AZ47" s="62"/>
      <c r="BA47" s="158"/>
    </row>
    <row r="48" spans="1:234" ht="21" customHeight="1">
      <c r="C48" s="52"/>
      <c r="D48" s="50"/>
      <c r="E48" s="4"/>
      <c r="F48" s="11" t="s">
        <v>42</v>
      </c>
      <c r="G48" s="4"/>
      <c r="H48" s="4"/>
      <c r="I48" s="4"/>
      <c r="J48" s="4"/>
      <c r="K48" s="4"/>
      <c r="L48" s="4" t="s">
        <v>42</v>
      </c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153"/>
      <c r="AR48" s="78"/>
      <c r="AS48" s="78"/>
      <c r="AT48" s="78"/>
      <c r="AU48" s="78"/>
      <c r="AV48" s="78"/>
      <c r="AW48" s="78"/>
      <c r="AX48" s="63"/>
      <c r="AY48" s="63"/>
      <c r="AZ48" s="62"/>
      <c r="BA48" s="158"/>
    </row>
    <row r="49" spans="3:53" ht="21" customHeight="1">
      <c r="C49" s="52"/>
      <c r="D49" s="50"/>
      <c r="E49" s="4"/>
      <c r="F49" s="11" t="s">
        <v>27</v>
      </c>
      <c r="G49" s="4"/>
      <c r="H49" s="4"/>
      <c r="I49" s="4"/>
      <c r="J49" s="4"/>
      <c r="K49" s="4"/>
      <c r="L49" s="4" t="s">
        <v>83</v>
      </c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153"/>
    </row>
    <row r="50" spans="3:53" ht="21" customHeight="1">
      <c r="C50" s="52"/>
      <c r="D50" s="50"/>
      <c r="E50" s="4"/>
      <c r="F50" s="11" t="s">
        <v>29</v>
      </c>
      <c r="G50" s="4"/>
      <c r="H50" s="4"/>
      <c r="I50" s="4"/>
      <c r="J50" s="4"/>
      <c r="K50" s="4"/>
      <c r="L50" s="4" t="s">
        <v>28</v>
      </c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153"/>
    </row>
    <row r="51" spans="3:53" ht="21" customHeight="1">
      <c r="C51" s="52"/>
      <c r="D51" s="50"/>
      <c r="E51" s="4"/>
      <c r="F51" s="11" t="s">
        <v>44</v>
      </c>
      <c r="G51" s="4"/>
      <c r="H51" s="4"/>
      <c r="I51" s="4"/>
      <c r="J51" s="4"/>
      <c r="K51" s="4"/>
      <c r="L51" s="4" t="s">
        <v>30</v>
      </c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M51" s="153"/>
    </row>
    <row r="52" spans="3:53" ht="21" customHeight="1">
      <c r="C52" s="52"/>
      <c r="D52" s="50"/>
      <c r="E52" s="4"/>
      <c r="F52" s="11" t="s">
        <v>43</v>
      </c>
      <c r="G52" s="4"/>
      <c r="H52" s="4"/>
      <c r="I52" s="4"/>
      <c r="J52" s="4"/>
      <c r="K52" s="4"/>
      <c r="L52" s="4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</row>
    <row r="53" spans="3:53" s="5" customFormat="1" ht="21" customHeight="1">
      <c r="C53" s="52"/>
      <c r="D53" s="50"/>
      <c r="E53" s="4"/>
      <c r="F53" s="11" t="s">
        <v>31</v>
      </c>
      <c r="G53" s="4"/>
      <c r="H53" s="4"/>
      <c r="I53" s="4"/>
      <c r="J53" s="4"/>
      <c r="K53" s="4"/>
      <c r="L53" s="4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AM53" s="107"/>
      <c r="AN53" s="8"/>
      <c r="AO53" s="8"/>
      <c r="AP53" s="8"/>
      <c r="AT53" s="9"/>
      <c r="AV53" s="8"/>
      <c r="BA53" s="112"/>
    </row>
    <row r="54" spans="3:53" s="5" customFormat="1" ht="21" customHeight="1">
      <c r="C54" s="52"/>
      <c r="D54" s="50"/>
      <c r="E54" s="4"/>
      <c r="F54" s="11" t="s">
        <v>32</v>
      </c>
      <c r="G54" s="4"/>
      <c r="H54" s="4"/>
      <c r="I54" s="4"/>
      <c r="J54" s="4"/>
      <c r="K54" s="4"/>
      <c r="L54" s="4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AM54" s="107"/>
      <c r="AN54" s="8"/>
      <c r="AO54" s="8"/>
      <c r="AP54" s="8"/>
      <c r="AT54" s="9"/>
      <c r="AV54" s="8"/>
      <c r="BA54" s="112"/>
    </row>
    <row r="55" spans="3:53" s="5" customFormat="1" ht="21" customHeight="1">
      <c r="C55" s="50"/>
      <c r="D55" s="50"/>
      <c r="E55" s="50"/>
      <c r="F55" s="11" t="s">
        <v>33</v>
      </c>
      <c r="G55" s="4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AM55" s="107"/>
      <c r="AN55" s="8"/>
      <c r="AO55" s="8"/>
      <c r="AP55" s="8"/>
      <c r="AT55" s="9"/>
      <c r="AV55" s="8"/>
      <c r="BA55" s="112"/>
    </row>
  </sheetData>
  <mergeCells count="162">
    <mergeCell ref="AR40:AS40"/>
    <mergeCell ref="AR41:AS41"/>
    <mergeCell ref="AR42:AS42"/>
    <mergeCell ref="C37:F37"/>
    <mergeCell ref="G37:M37"/>
    <mergeCell ref="N37:T37"/>
    <mergeCell ref="U37:W37"/>
    <mergeCell ref="Y37:AE37"/>
    <mergeCell ref="AF37:AK37"/>
    <mergeCell ref="C36:F36"/>
    <mergeCell ref="G36:M36"/>
    <mergeCell ref="N36:T36"/>
    <mergeCell ref="U36:W36"/>
    <mergeCell ref="Y36:AE36"/>
    <mergeCell ref="AF36:AK36"/>
    <mergeCell ref="C35:F35"/>
    <mergeCell ref="G35:M35"/>
    <mergeCell ref="N35:T35"/>
    <mergeCell ref="U35:W35"/>
    <mergeCell ref="Y35:AE35"/>
    <mergeCell ref="AF35:AK35"/>
    <mergeCell ref="C34:F34"/>
    <mergeCell ref="G34:M34"/>
    <mergeCell ref="N34:T34"/>
    <mergeCell ref="U34:W34"/>
    <mergeCell ref="Y34:AE34"/>
    <mergeCell ref="AF34:AK34"/>
    <mergeCell ref="C33:F33"/>
    <mergeCell ref="G33:M33"/>
    <mergeCell ref="N33:T33"/>
    <mergeCell ref="U33:W33"/>
    <mergeCell ref="Y33:AE33"/>
    <mergeCell ref="AF33:AK33"/>
    <mergeCell ref="C31:AJ31"/>
    <mergeCell ref="BD31:BF31"/>
    <mergeCell ref="C32:F32"/>
    <mergeCell ref="G32:M32"/>
    <mergeCell ref="N32:T32"/>
    <mergeCell ref="U32:X32"/>
    <mergeCell ref="Y32:AE32"/>
    <mergeCell ref="AF32:AK32"/>
    <mergeCell ref="AK27:AK30"/>
    <mergeCell ref="AC28:AJ28"/>
    <mergeCell ref="C27:F28"/>
    <mergeCell ref="C29:F30"/>
    <mergeCell ref="B29:B30"/>
    <mergeCell ref="G29:L30"/>
    <mergeCell ref="M29:R30"/>
    <mergeCell ref="S29:V30"/>
    <mergeCell ref="W29:AB30"/>
    <mergeCell ref="AC29:AJ29"/>
    <mergeCell ref="AC30:AJ30"/>
    <mergeCell ref="B27:B28"/>
    <mergeCell ref="G27:L28"/>
    <mergeCell ref="M27:R28"/>
    <mergeCell ref="S27:V28"/>
    <mergeCell ref="W27:AB28"/>
    <mergeCell ref="AC27:AJ27"/>
    <mergeCell ref="B25:B26"/>
    <mergeCell ref="G25:L26"/>
    <mergeCell ref="M25:R26"/>
    <mergeCell ref="S25:V26"/>
    <mergeCell ref="W25:AB26"/>
    <mergeCell ref="AC25:AJ25"/>
    <mergeCell ref="AC26:AJ26"/>
    <mergeCell ref="B23:B24"/>
    <mergeCell ref="G23:L24"/>
    <mergeCell ref="M23:R24"/>
    <mergeCell ref="S23:V24"/>
    <mergeCell ref="W23:AB24"/>
    <mergeCell ref="AC23:AJ23"/>
    <mergeCell ref="C23:F24"/>
    <mergeCell ref="C25:F26"/>
    <mergeCell ref="C21:AJ21"/>
    <mergeCell ref="BA21:BA22"/>
    <mergeCell ref="C22:F22"/>
    <mergeCell ref="G22:L22"/>
    <mergeCell ref="M22:R22"/>
    <mergeCell ref="S22:V22"/>
    <mergeCell ref="W22:AB22"/>
    <mergeCell ref="AC22:AJ22"/>
    <mergeCell ref="AK23:AK26"/>
    <mergeCell ref="AC24:AJ24"/>
    <mergeCell ref="AV24:AW24"/>
    <mergeCell ref="B19:B20"/>
    <mergeCell ref="C19:F20"/>
    <mergeCell ref="G19:L20"/>
    <mergeCell ref="M19:R20"/>
    <mergeCell ref="S19:V20"/>
    <mergeCell ref="W19:AB20"/>
    <mergeCell ref="AC19:AJ19"/>
    <mergeCell ref="AK19:AK20"/>
    <mergeCell ref="BA19:BA20"/>
    <mergeCell ref="AC20:AJ20"/>
    <mergeCell ref="BA15:BA16"/>
    <mergeCell ref="AC16:AJ16"/>
    <mergeCell ref="B17:B18"/>
    <mergeCell ref="C17:F18"/>
    <mergeCell ref="G17:L18"/>
    <mergeCell ref="M17:R18"/>
    <mergeCell ref="S17:V18"/>
    <mergeCell ref="W17:AB18"/>
    <mergeCell ref="AC17:AJ17"/>
    <mergeCell ref="AK17:AK18"/>
    <mergeCell ref="BA17:BA18"/>
    <mergeCell ref="AC18:AJ18"/>
    <mergeCell ref="AV14:AW14"/>
    <mergeCell ref="B15:B16"/>
    <mergeCell ref="C15:F16"/>
    <mergeCell ref="G15:L16"/>
    <mergeCell ref="M15:R16"/>
    <mergeCell ref="S15:V16"/>
    <mergeCell ref="W15:AB16"/>
    <mergeCell ref="AC15:AJ15"/>
    <mergeCell ref="AK15:AK16"/>
    <mergeCell ref="C14:F14"/>
    <mergeCell ref="G14:L14"/>
    <mergeCell ref="M14:R14"/>
    <mergeCell ref="S14:V14"/>
    <mergeCell ref="W14:AB14"/>
    <mergeCell ref="AC14:AJ14"/>
    <mergeCell ref="AB11:AJ11"/>
    <mergeCell ref="D12:G12"/>
    <mergeCell ref="H12:W12"/>
    <mergeCell ref="X12:AA12"/>
    <mergeCell ref="AB12:AJ12"/>
    <mergeCell ref="C13:AJ13"/>
    <mergeCell ref="C11:G11"/>
    <mergeCell ref="H11:I11"/>
    <mergeCell ref="K11:L11"/>
    <mergeCell ref="N11:U11"/>
    <mergeCell ref="V11:W11"/>
    <mergeCell ref="X11:AA11"/>
    <mergeCell ref="C9:G9"/>
    <mergeCell ref="H9:S9"/>
    <mergeCell ref="T9:W9"/>
    <mergeCell ref="X9:AJ9"/>
    <mergeCell ref="C10:G10"/>
    <mergeCell ref="H10:S10"/>
    <mergeCell ref="T10:W10"/>
    <mergeCell ref="X10:AJ10"/>
    <mergeCell ref="AV6:AW6"/>
    <mergeCell ref="C7:G7"/>
    <mergeCell ref="H7:W7"/>
    <mergeCell ref="X7:AA7"/>
    <mergeCell ref="AB7:AJ7"/>
    <mergeCell ref="C8:G8"/>
    <mergeCell ref="H8:S8"/>
    <mergeCell ref="T8:AA8"/>
    <mergeCell ref="AB8:AJ8"/>
    <mergeCell ref="C4:G4"/>
    <mergeCell ref="H4:AJ4"/>
    <mergeCell ref="C6:G6"/>
    <mergeCell ref="H6:W6"/>
    <mergeCell ref="X6:AA6"/>
    <mergeCell ref="AB6:AJ6"/>
    <mergeCell ref="AW1:BA2"/>
    <mergeCell ref="C2:G2"/>
    <mergeCell ref="H2:I2"/>
    <mergeCell ref="J2:AJ2"/>
    <mergeCell ref="AM2:AP2"/>
    <mergeCell ref="AQ2:AR2"/>
  </mergeCells>
  <phoneticPr fontId="3"/>
  <conditionalFormatting sqref="AN7:AZ12 AN15:AZ22 AN25:AZ30">
    <cfRule type="cellIs" dxfId="1" priority="2" operator="equal">
      <formula>$AR$41="有"</formula>
    </cfRule>
  </conditionalFormatting>
  <conditionalFormatting sqref="AY7:AY12 AY15:AY22 AY25:AY30">
    <cfRule type="cellIs" dxfId="0" priority="1" operator="equal">
      <formula>$AR$42="男子"</formula>
    </cfRule>
  </conditionalFormatting>
  <dataValidations count="11">
    <dataValidation type="list" allowBlank="1" showInputMessage="1" showErrorMessage="1" sqref="B15:B20 B33:B37" xr:uid="{00000000-0002-0000-0200-000000000000}">
      <formula1>"追加,削除,"</formula1>
    </dataValidation>
    <dataValidation type="list" allowBlank="1" showInputMessage="1" showErrorMessage="1" sqref="AR42:AS42" xr:uid="{00000000-0002-0000-0200-000001000000}">
      <formula1>"男子,女子,"</formula1>
    </dataValidation>
    <dataValidation type="list" allowBlank="1" showInputMessage="1" showErrorMessage="1" sqref="AR41:AS41" xr:uid="{00000000-0002-0000-0200-000002000000}">
      <formula1>"有,無,"</formula1>
    </dataValidation>
    <dataValidation type="list" allowBlank="1" showInputMessage="1" showErrorMessage="1" sqref="AP7:AP12 AP15:AP22 AP25:AP30" xr:uid="{00000000-0002-0000-0200-000003000000}">
      <formula1>"FP,GK,"</formula1>
    </dataValidation>
    <dataValidation type="list" allowBlank="1" showInputMessage="1" showErrorMessage="1" sqref="AC27:AJ27 AC15:AJ15 AC29:AJ29 AC17:AJ17 AC19:AJ19 AC23:AJ23 AC25:AJ25" xr:uid="{00000000-0002-0000-0200-000004000000}">
      <formula1>$F$47:$F$55</formula1>
    </dataValidation>
    <dataValidation type="list" allowBlank="1" showInputMessage="1" showErrorMessage="1" promptTitle="Ｆ指導者資格選択" sqref="AC30:AJ30 AC16:AJ16 AC28:AJ28 AC18:AJ18 AC20:AJ20 AC26:AJ26 AC24:AJ24" xr:uid="{00000000-0002-0000-0200-000005000000}">
      <formula1>$L$47:$L$51</formula1>
    </dataValidation>
    <dataValidation type="list" allowBlank="1" showInputMessage="1" showErrorMessage="1" sqref="AT2" xr:uid="{00000000-0002-0000-0200-000006000000}">
      <formula1>"1,2,3,4,5,"</formula1>
    </dataValidation>
    <dataValidation type="list" allowBlank="1" showInputMessage="1" showErrorMessage="1" sqref="C33:F37" xr:uid="{00000000-0002-0000-0200-000007000000}">
      <formula1>"日本,北海道,オホーツク,"</formula1>
    </dataValidation>
    <dataValidation type="list" allowBlank="1" showInputMessage="1" showErrorMessage="1" sqref="U33:W37" xr:uid="{00000000-0002-0000-0200-000008000000}">
      <formula1>"F1,F2,F3,F4,"</formula1>
    </dataValidation>
    <dataValidation type="list" allowBlank="1" showInputMessage="1" showErrorMessage="1" sqref="AO7:AO12 AO15:AO22 AO25:AO30" xr:uid="{00000000-0002-0000-0200-000009000000}">
      <formula1>"〇,"</formula1>
    </dataValidation>
    <dataValidation type="list" allowBlank="1" showInputMessage="1" showErrorMessage="1" sqref="C23:F30 C15:F20" xr:uid="{00000000-0002-0000-0200-00000A000000}">
      <formula1>"監督,コーチ,主務,マネージャー,"</formula1>
    </dataValidation>
  </dataValidations>
  <printOptions horizontalCentered="1" verticalCentered="1"/>
  <pageMargins left="0.39370078740157483" right="0.39370078740157483" top="0.19685039370078741" bottom="0.19685039370078741" header="0.39370078740157483" footer="0"/>
  <pageSetup paperSize="9" scale="54" orientation="landscape" r:id="rId1"/>
  <headerFooter alignWithMargins="0"/>
  <colBreaks count="1" manualBreakCount="1">
    <brk id="5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O35"/>
  <sheetViews>
    <sheetView showGridLines="0" showZeros="0" zoomScaleNormal="100" workbookViewId="0">
      <selection activeCell="J6" sqref="J6"/>
    </sheetView>
  </sheetViews>
  <sheetFormatPr defaultColWidth="9.140625" defaultRowHeight="12"/>
  <cols>
    <col min="1" max="1" width="6.7109375" style="277" customWidth="1"/>
    <col min="2" max="2" width="2.28515625" style="277" customWidth="1"/>
    <col min="3" max="3" width="4.28515625" style="277" customWidth="1"/>
    <col min="4" max="4" width="16.140625" style="277" customWidth="1"/>
    <col min="5" max="6" width="2.42578125" style="277" customWidth="1"/>
    <col min="7" max="7" width="4.5703125" style="277" customWidth="1"/>
    <col min="8" max="8" width="11" style="277" customWidth="1"/>
    <col min="9" max="10" width="6.7109375" style="277" customWidth="1"/>
    <col min="11" max="11" width="9.140625" style="277"/>
    <col min="12" max="12" width="7" style="277" customWidth="1"/>
    <col min="13" max="13" width="4.7109375" style="277" customWidth="1"/>
    <col min="14" max="14" width="16.85546875" style="277" customWidth="1"/>
    <col min="15" max="15" width="17.140625" style="277" customWidth="1"/>
    <col min="16" max="16384" width="9.140625" style="277"/>
  </cols>
  <sheetData>
    <row r="1" spans="1:15" ht="27" customHeight="1">
      <c r="A1" s="844" t="str">
        <f>参加申込書!G4</f>
        <v>2026年度オホーツク社会人フットサルリーグ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276"/>
    </row>
    <row r="2" spans="1:15" ht="9.75" customHeigh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6"/>
    </row>
    <row r="3" spans="1:15" ht="24" customHeight="1">
      <c r="A3" s="843" t="s">
        <v>106</v>
      </c>
      <c r="B3" s="843"/>
      <c r="C3" s="839">
        <f>参加申込書!G7</f>
        <v>0</v>
      </c>
      <c r="D3" s="840"/>
      <c r="E3" s="840"/>
      <c r="F3" s="840"/>
      <c r="G3" s="840"/>
      <c r="H3" s="840"/>
      <c r="I3" s="840"/>
      <c r="J3" s="840"/>
      <c r="K3" s="279" t="s">
        <v>107</v>
      </c>
      <c r="L3" s="839">
        <f>参加申込書!AA7</f>
        <v>0</v>
      </c>
      <c r="M3" s="840"/>
      <c r="N3" s="840"/>
      <c r="O3" s="281"/>
    </row>
    <row r="4" spans="1:15" ht="24" customHeight="1">
      <c r="A4" s="843" t="s">
        <v>108</v>
      </c>
      <c r="B4" s="843"/>
      <c r="C4" s="839">
        <f>参加申込書!F18</f>
        <v>0</v>
      </c>
      <c r="D4" s="840"/>
      <c r="E4" s="840"/>
      <c r="F4" s="843" t="s">
        <v>109</v>
      </c>
      <c r="G4" s="843"/>
      <c r="H4" s="840" t="e" cm="1" vm="1">
        <f t="array" ref="H4">_xlfn._xlws.FILTER(参加申込書!AO8:AO27,参加申込書!AM8:AM27="〇")</f>
        <v>#VALUE!</v>
      </c>
      <c r="I4" s="840"/>
      <c r="J4" s="840"/>
      <c r="K4" s="279" t="s">
        <v>113</v>
      </c>
      <c r="L4" s="839">
        <f>参加申込書!G10</f>
        <v>0</v>
      </c>
      <c r="M4" s="840"/>
      <c r="N4" s="840"/>
      <c r="O4" s="281"/>
    </row>
    <row r="5" spans="1:15" ht="24" customHeight="1">
      <c r="A5" s="282" t="s">
        <v>36</v>
      </c>
      <c r="B5" s="843" t="s">
        <v>110</v>
      </c>
      <c r="C5" s="843"/>
      <c r="D5" s="283" t="s">
        <v>111</v>
      </c>
      <c r="E5" s="843" t="s">
        <v>17</v>
      </c>
      <c r="F5" s="843"/>
      <c r="G5" s="840" t="s">
        <v>115</v>
      </c>
      <c r="H5" s="840"/>
      <c r="I5" s="282" t="s">
        <v>36</v>
      </c>
      <c r="J5" s="279" t="s">
        <v>110</v>
      </c>
      <c r="K5" s="840" t="s">
        <v>112</v>
      </c>
      <c r="L5" s="840"/>
      <c r="M5" s="279" t="s">
        <v>17</v>
      </c>
      <c r="N5" s="280" t="s">
        <v>115</v>
      </c>
      <c r="O5" s="284"/>
    </row>
    <row r="6" spans="1:15" ht="24" customHeight="1">
      <c r="A6" s="286">
        <f>参加申込書!AL8</f>
        <v>0</v>
      </c>
      <c r="B6" s="839">
        <f>参加申込書!AN8</f>
        <v>0</v>
      </c>
      <c r="C6" s="840"/>
      <c r="D6" s="288">
        <f>参加申込書!AO8</f>
        <v>0</v>
      </c>
      <c r="E6" s="840">
        <f>参加申込書!AR8</f>
        <v>125</v>
      </c>
      <c r="F6" s="840"/>
      <c r="G6" s="841">
        <f>参加申込書!AS8</f>
        <v>0</v>
      </c>
      <c r="H6" s="842"/>
      <c r="I6" s="289">
        <f>参加申込書2!AL8</f>
        <v>0</v>
      </c>
      <c r="J6" s="287">
        <f>参加申込書2!AN8</f>
        <v>0</v>
      </c>
      <c r="K6" s="841">
        <f>参加申込書2!AO8</f>
        <v>0</v>
      </c>
      <c r="L6" s="842"/>
      <c r="M6" s="280">
        <f>参加申込書2!AR8</f>
        <v>125</v>
      </c>
      <c r="N6" s="288">
        <f>参加申込書2!AS8</f>
        <v>0</v>
      </c>
    </row>
    <row r="7" spans="1:15" ht="24" customHeight="1">
      <c r="A7" s="286">
        <f>参加申込書!AL9</f>
        <v>0</v>
      </c>
      <c r="B7" s="839">
        <f>参加申込書!AN9</f>
        <v>0</v>
      </c>
      <c r="C7" s="840"/>
      <c r="D7" s="288">
        <f>参加申込書!AO9</f>
        <v>0</v>
      </c>
      <c r="E7" s="840">
        <f>参加申込書!AR9</f>
        <v>125</v>
      </c>
      <c r="F7" s="840"/>
      <c r="G7" s="841">
        <f>参加申込書!AS9</f>
        <v>0</v>
      </c>
      <c r="H7" s="842"/>
      <c r="I7" s="289">
        <f>参加申込書2!AL9</f>
        <v>0</v>
      </c>
      <c r="J7" s="287">
        <f>参加申込書2!AN9</f>
        <v>0</v>
      </c>
      <c r="K7" s="841">
        <f>参加申込書2!AO9</f>
        <v>0</v>
      </c>
      <c r="L7" s="842"/>
      <c r="M7" s="280">
        <f>参加申込書2!AR9</f>
        <v>125</v>
      </c>
      <c r="N7" s="288">
        <f>参加申込書2!AS9</f>
        <v>0</v>
      </c>
    </row>
    <row r="8" spans="1:15" ht="24" customHeight="1">
      <c r="A8" s="286">
        <f>参加申込書!AL10</f>
        <v>0</v>
      </c>
      <c r="B8" s="839">
        <f>参加申込書!AN10</f>
        <v>0</v>
      </c>
      <c r="C8" s="840"/>
      <c r="D8" s="288">
        <f>参加申込書!AO10</f>
        <v>0</v>
      </c>
      <c r="E8" s="840">
        <f>参加申込書!AR10</f>
        <v>125</v>
      </c>
      <c r="F8" s="840"/>
      <c r="G8" s="841">
        <f>参加申込書!AS10</f>
        <v>0</v>
      </c>
      <c r="H8" s="842"/>
      <c r="I8" s="289">
        <f>参加申込書2!AL10</f>
        <v>0</v>
      </c>
      <c r="J8" s="287">
        <f>参加申込書2!AN10</f>
        <v>0</v>
      </c>
      <c r="K8" s="841">
        <f>参加申込書2!AO10</f>
        <v>0</v>
      </c>
      <c r="L8" s="842"/>
      <c r="M8" s="280">
        <f>参加申込書2!AR10</f>
        <v>125</v>
      </c>
      <c r="N8" s="288">
        <f>参加申込書2!AS10</f>
        <v>0</v>
      </c>
    </row>
    <row r="9" spans="1:15" ht="24" customHeight="1">
      <c r="A9" s="286">
        <f>参加申込書!AL11</f>
        <v>0</v>
      </c>
      <c r="B9" s="839">
        <f>参加申込書!AN11</f>
        <v>0</v>
      </c>
      <c r="C9" s="840"/>
      <c r="D9" s="288">
        <f>参加申込書!AO11</f>
        <v>0</v>
      </c>
      <c r="E9" s="840">
        <f>参加申込書!AR11</f>
        <v>125</v>
      </c>
      <c r="F9" s="840"/>
      <c r="G9" s="841">
        <f>参加申込書!AS11</f>
        <v>0</v>
      </c>
      <c r="H9" s="842"/>
      <c r="I9" s="289">
        <f>参加申込書2!AL11</f>
        <v>0</v>
      </c>
      <c r="J9" s="287">
        <f>参加申込書2!AN11</f>
        <v>0</v>
      </c>
      <c r="K9" s="841">
        <f>参加申込書2!AO11</f>
        <v>0</v>
      </c>
      <c r="L9" s="842"/>
      <c r="M9" s="280">
        <f>参加申込書2!AR11</f>
        <v>125</v>
      </c>
      <c r="N9" s="288">
        <f>参加申込書2!AS11</f>
        <v>0</v>
      </c>
    </row>
    <row r="10" spans="1:15" ht="24" customHeight="1">
      <c r="A10" s="286">
        <f>参加申込書!AL12</f>
        <v>0</v>
      </c>
      <c r="B10" s="839">
        <f>参加申込書!AN12</f>
        <v>0</v>
      </c>
      <c r="C10" s="840"/>
      <c r="D10" s="288">
        <f>参加申込書!AO12</f>
        <v>0</v>
      </c>
      <c r="E10" s="840">
        <f>参加申込書!AR12</f>
        <v>125</v>
      </c>
      <c r="F10" s="840"/>
      <c r="G10" s="841">
        <f>参加申込書!AS12</f>
        <v>0</v>
      </c>
      <c r="H10" s="842"/>
      <c r="I10" s="289">
        <f>参加申込書2!AL12</f>
        <v>0</v>
      </c>
      <c r="J10" s="287">
        <f>参加申込書2!AN12</f>
        <v>0</v>
      </c>
      <c r="K10" s="841">
        <f>参加申込書2!AO12</f>
        <v>0</v>
      </c>
      <c r="L10" s="842"/>
      <c r="M10" s="280">
        <f>参加申込書2!AR12</f>
        <v>125</v>
      </c>
      <c r="N10" s="288">
        <f>参加申込書2!AS12</f>
        <v>0</v>
      </c>
    </row>
    <row r="11" spans="1:15" ht="24" customHeight="1">
      <c r="A11" s="286">
        <f>参加申込書!AL13</f>
        <v>0</v>
      </c>
      <c r="B11" s="839">
        <f>参加申込書!AN13</f>
        <v>0</v>
      </c>
      <c r="C11" s="840"/>
      <c r="D11" s="288">
        <f>参加申込書!AO13</f>
        <v>0</v>
      </c>
      <c r="E11" s="840">
        <f>参加申込書!AR13</f>
        <v>125</v>
      </c>
      <c r="F11" s="840"/>
      <c r="G11" s="841">
        <f>参加申込書!AS13</f>
        <v>0</v>
      </c>
      <c r="H11" s="842"/>
      <c r="I11" s="289">
        <f>参加申込書2!AL13</f>
        <v>0</v>
      </c>
      <c r="J11" s="287">
        <f>参加申込書2!AN13</f>
        <v>0</v>
      </c>
      <c r="K11" s="841">
        <f>参加申込書2!AO13</f>
        <v>0</v>
      </c>
      <c r="L11" s="842"/>
      <c r="M11" s="280">
        <f>参加申込書2!AR13</f>
        <v>125</v>
      </c>
      <c r="N11" s="288">
        <f>参加申込書2!AS13</f>
        <v>0</v>
      </c>
    </row>
    <row r="12" spans="1:15" ht="24" customHeight="1">
      <c r="A12" s="286">
        <f>参加申込書!AL14</f>
        <v>0</v>
      </c>
      <c r="B12" s="839">
        <f>参加申込書!AN14</f>
        <v>0</v>
      </c>
      <c r="C12" s="840"/>
      <c r="D12" s="288">
        <f>参加申込書!AO14</f>
        <v>0</v>
      </c>
      <c r="E12" s="840">
        <f>参加申込書!AR14</f>
        <v>125</v>
      </c>
      <c r="F12" s="840"/>
      <c r="G12" s="841">
        <f>参加申込書!AS14</f>
        <v>0</v>
      </c>
      <c r="H12" s="842"/>
      <c r="I12" s="289">
        <f>参加申込書2!AL14</f>
        <v>0</v>
      </c>
      <c r="J12" s="287">
        <f>参加申込書2!AN14</f>
        <v>0</v>
      </c>
      <c r="K12" s="841">
        <f>参加申込書2!AO14</f>
        <v>0</v>
      </c>
      <c r="L12" s="842"/>
      <c r="M12" s="280">
        <f>参加申込書2!AR14</f>
        <v>125</v>
      </c>
      <c r="N12" s="288">
        <f>参加申込書2!AS14</f>
        <v>0</v>
      </c>
    </row>
    <row r="13" spans="1:15" ht="24" customHeight="1">
      <c r="A13" s="286">
        <f>参加申込書!AL15</f>
        <v>0</v>
      </c>
      <c r="B13" s="839">
        <f>参加申込書!AN15</f>
        <v>0</v>
      </c>
      <c r="C13" s="840"/>
      <c r="D13" s="288">
        <f>参加申込書!AO15</f>
        <v>0</v>
      </c>
      <c r="E13" s="840">
        <f>参加申込書!AR15</f>
        <v>125</v>
      </c>
      <c r="F13" s="840"/>
      <c r="G13" s="841">
        <f>参加申込書!AS15</f>
        <v>0</v>
      </c>
      <c r="H13" s="842"/>
      <c r="I13" s="289">
        <f>参加申込書2!AL15</f>
        <v>0</v>
      </c>
      <c r="J13" s="287">
        <f>参加申込書2!AN15</f>
        <v>0</v>
      </c>
      <c r="K13" s="841">
        <f>参加申込書2!AO15</f>
        <v>0</v>
      </c>
      <c r="L13" s="842"/>
      <c r="M13" s="280">
        <f>参加申込書2!AR15</f>
        <v>125</v>
      </c>
      <c r="N13" s="288">
        <f>参加申込書2!AS15</f>
        <v>0</v>
      </c>
    </row>
    <row r="14" spans="1:15" ht="24" customHeight="1">
      <c r="A14" s="286">
        <f>参加申込書!AL16</f>
        <v>0</v>
      </c>
      <c r="B14" s="839">
        <f>参加申込書!AN16</f>
        <v>0</v>
      </c>
      <c r="C14" s="840"/>
      <c r="D14" s="288">
        <f>参加申込書!AO16</f>
        <v>0</v>
      </c>
      <c r="E14" s="840">
        <f>参加申込書!AR16</f>
        <v>125</v>
      </c>
      <c r="F14" s="840"/>
      <c r="G14" s="841">
        <f>参加申込書!AS16</f>
        <v>0</v>
      </c>
      <c r="H14" s="842"/>
      <c r="I14" s="289">
        <f>参加申込書2!AL16</f>
        <v>0</v>
      </c>
      <c r="J14" s="287">
        <f>参加申込書2!AN16</f>
        <v>0</v>
      </c>
      <c r="K14" s="841">
        <f>参加申込書2!AO16</f>
        <v>0</v>
      </c>
      <c r="L14" s="842"/>
      <c r="M14" s="280">
        <f>参加申込書2!AR16</f>
        <v>125</v>
      </c>
      <c r="N14" s="288">
        <f>参加申込書2!AS16</f>
        <v>0</v>
      </c>
    </row>
    <row r="15" spans="1:15" ht="24" customHeight="1">
      <c r="A15" s="286">
        <f>参加申込書!AL17</f>
        <v>0</v>
      </c>
      <c r="B15" s="839">
        <f>参加申込書!AN17</f>
        <v>0</v>
      </c>
      <c r="C15" s="840"/>
      <c r="D15" s="288">
        <f>参加申込書!AO17</f>
        <v>0</v>
      </c>
      <c r="E15" s="840">
        <f>参加申込書!AR17</f>
        <v>125</v>
      </c>
      <c r="F15" s="840"/>
      <c r="G15" s="841">
        <f>参加申込書!AS17</f>
        <v>0</v>
      </c>
      <c r="H15" s="842"/>
      <c r="I15" s="289">
        <f>参加申込書2!AL17</f>
        <v>0</v>
      </c>
      <c r="J15" s="287">
        <f>参加申込書2!AN17</f>
        <v>0</v>
      </c>
      <c r="K15" s="841">
        <f>参加申込書2!AO17</f>
        <v>0</v>
      </c>
      <c r="L15" s="842"/>
      <c r="M15" s="280">
        <f>参加申込書2!AR17</f>
        <v>125</v>
      </c>
      <c r="N15" s="288">
        <f>参加申込書2!AS17</f>
        <v>0</v>
      </c>
    </row>
    <row r="16" spans="1:15" ht="24" customHeight="1">
      <c r="A16" s="286">
        <f>参加申込書!AL18</f>
        <v>0</v>
      </c>
      <c r="B16" s="839">
        <f>参加申込書!AN18</f>
        <v>0</v>
      </c>
      <c r="C16" s="840"/>
      <c r="D16" s="288">
        <f>参加申込書!AO18</f>
        <v>0</v>
      </c>
      <c r="E16" s="840">
        <f>参加申込書!AR18</f>
        <v>125</v>
      </c>
      <c r="F16" s="840"/>
      <c r="G16" s="841">
        <f>参加申込書!AS18</f>
        <v>0</v>
      </c>
      <c r="H16" s="842"/>
      <c r="I16" s="289">
        <f>参加申込書2!AL18</f>
        <v>0</v>
      </c>
      <c r="J16" s="287">
        <f>参加申込書2!AN18</f>
        <v>0</v>
      </c>
      <c r="K16" s="841">
        <f>参加申込書2!AO18</f>
        <v>0</v>
      </c>
      <c r="L16" s="842"/>
      <c r="M16" s="280">
        <f>参加申込書2!AR18</f>
        <v>125</v>
      </c>
      <c r="N16" s="288">
        <f>参加申込書2!AS18</f>
        <v>0</v>
      </c>
    </row>
    <row r="17" spans="1:14" ht="24" customHeight="1">
      <c r="A17" s="286">
        <f>参加申込書!AL19</f>
        <v>0</v>
      </c>
      <c r="B17" s="839">
        <f>参加申込書!AN19</f>
        <v>0</v>
      </c>
      <c r="C17" s="840"/>
      <c r="D17" s="288">
        <f>参加申込書!AO19</f>
        <v>0</v>
      </c>
      <c r="E17" s="840">
        <f>参加申込書!AR19</f>
        <v>125</v>
      </c>
      <c r="F17" s="840"/>
      <c r="G17" s="841">
        <f>参加申込書!AS19</f>
        <v>0</v>
      </c>
      <c r="H17" s="842"/>
      <c r="I17" s="289">
        <f>参加申込書2!AL19</f>
        <v>0</v>
      </c>
      <c r="J17" s="287">
        <f>参加申込書2!AN19</f>
        <v>0</v>
      </c>
      <c r="K17" s="841">
        <f>参加申込書2!AO19</f>
        <v>0</v>
      </c>
      <c r="L17" s="842"/>
      <c r="M17" s="280">
        <f>参加申込書2!AR19</f>
        <v>125</v>
      </c>
      <c r="N17" s="288">
        <f>参加申込書2!AS19</f>
        <v>0</v>
      </c>
    </row>
    <row r="18" spans="1:14" ht="24" customHeight="1">
      <c r="A18" s="286">
        <f>参加申込書!AL20</f>
        <v>0</v>
      </c>
      <c r="B18" s="839">
        <f>参加申込書!AN20</f>
        <v>0</v>
      </c>
      <c r="C18" s="840"/>
      <c r="D18" s="288">
        <f>参加申込書!AO20</f>
        <v>0</v>
      </c>
      <c r="E18" s="840">
        <f>参加申込書!AR20</f>
        <v>125</v>
      </c>
      <c r="F18" s="840"/>
      <c r="G18" s="841">
        <f>参加申込書!AS20</f>
        <v>0</v>
      </c>
      <c r="H18" s="842"/>
      <c r="I18" s="289">
        <f>参加申込書2!AL20</f>
        <v>0</v>
      </c>
      <c r="J18" s="287">
        <f>参加申込書2!AN20</f>
        <v>0</v>
      </c>
      <c r="K18" s="841">
        <f>参加申込書2!AO20</f>
        <v>0</v>
      </c>
      <c r="L18" s="842"/>
      <c r="M18" s="280">
        <f>参加申込書2!AR20</f>
        <v>125</v>
      </c>
      <c r="N18" s="288">
        <f>参加申込書2!AS20</f>
        <v>0</v>
      </c>
    </row>
    <row r="19" spans="1:14" ht="24" customHeight="1">
      <c r="A19" s="286">
        <f>参加申込書!AL21</f>
        <v>0</v>
      </c>
      <c r="B19" s="839">
        <f>参加申込書!AN21</f>
        <v>0</v>
      </c>
      <c r="C19" s="840"/>
      <c r="D19" s="288">
        <f>参加申込書!AO21</f>
        <v>0</v>
      </c>
      <c r="E19" s="840">
        <f>参加申込書!AR21</f>
        <v>125</v>
      </c>
      <c r="F19" s="840"/>
      <c r="G19" s="841">
        <f>参加申込書!AS21</f>
        <v>0</v>
      </c>
      <c r="H19" s="842"/>
      <c r="I19" s="289">
        <f>参加申込書2!AL21</f>
        <v>0</v>
      </c>
      <c r="J19" s="287">
        <f>参加申込書2!AN21</f>
        <v>0</v>
      </c>
      <c r="K19" s="841">
        <f>参加申込書2!AO21</f>
        <v>0</v>
      </c>
      <c r="L19" s="842"/>
      <c r="M19" s="280">
        <f>参加申込書2!AR21</f>
        <v>125</v>
      </c>
      <c r="N19" s="288">
        <f>参加申込書2!AS21</f>
        <v>0</v>
      </c>
    </row>
    <row r="20" spans="1:14" ht="24" customHeight="1">
      <c r="A20" s="286">
        <f>参加申込書!AL22</f>
        <v>0</v>
      </c>
      <c r="B20" s="839">
        <f>参加申込書!AN22</f>
        <v>0</v>
      </c>
      <c r="C20" s="840"/>
      <c r="D20" s="288">
        <f>参加申込書!AO22</f>
        <v>0</v>
      </c>
      <c r="E20" s="840">
        <f>参加申込書!AR22</f>
        <v>125</v>
      </c>
      <c r="F20" s="840"/>
      <c r="G20" s="841">
        <f>参加申込書!AS22</f>
        <v>0</v>
      </c>
      <c r="H20" s="842"/>
      <c r="I20" s="289">
        <f>参加申込書2!AL22</f>
        <v>0</v>
      </c>
      <c r="J20" s="287">
        <f>参加申込書2!AN22</f>
        <v>0</v>
      </c>
      <c r="K20" s="841">
        <f>参加申込書2!AO22</f>
        <v>0</v>
      </c>
      <c r="L20" s="842"/>
      <c r="M20" s="280">
        <f>参加申込書2!AR22</f>
        <v>125</v>
      </c>
      <c r="N20" s="288">
        <f>参加申込書2!AS22</f>
        <v>0</v>
      </c>
    </row>
    <row r="21" spans="1:14" ht="24" customHeight="1">
      <c r="A21" s="286">
        <f>参加申込書!AL23</f>
        <v>0</v>
      </c>
      <c r="B21" s="839">
        <f>参加申込書!AN23</f>
        <v>0</v>
      </c>
      <c r="C21" s="840"/>
      <c r="D21" s="288">
        <f>参加申込書!AO23</f>
        <v>0</v>
      </c>
      <c r="E21" s="840">
        <f>参加申込書!AR23</f>
        <v>125</v>
      </c>
      <c r="F21" s="840"/>
      <c r="G21" s="841">
        <f>参加申込書!AS23</f>
        <v>0</v>
      </c>
      <c r="H21" s="842"/>
      <c r="I21" s="289">
        <f>参加申込書2!AL23</f>
        <v>0</v>
      </c>
      <c r="J21" s="287">
        <f>参加申込書2!AN23</f>
        <v>0</v>
      </c>
      <c r="K21" s="841">
        <f>参加申込書2!AO23</f>
        <v>0</v>
      </c>
      <c r="L21" s="842"/>
      <c r="M21" s="280">
        <f>参加申込書2!AR23</f>
        <v>125</v>
      </c>
      <c r="N21" s="288">
        <f>参加申込書2!AS23</f>
        <v>0</v>
      </c>
    </row>
    <row r="22" spans="1:14" ht="24" customHeight="1">
      <c r="A22" s="286">
        <f>参加申込書!AL24</f>
        <v>0</v>
      </c>
      <c r="B22" s="839">
        <f>参加申込書!AN24</f>
        <v>0</v>
      </c>
      <c r="C22" s="840"/>
      <c r="D22" s="288">
        <f>参加申込書!AO24</f>
        <v>0</v>
      </c>
      <c r="E22" s="840">
        <f>参加申込書!AR24</f>
        <v>125</v>
      </c>
      <c r="F22" s="840"/>
      <c r="G22" s="841">
        <f>参加申込書!AS24</f>
        <v>0</v>
      </c>
      <c r="H22" s="842"/>
      <c r="I22" s="289">
        <f>参加申込書2!AL24</f>
        <v>0</v>
      </c>
      <c r="J22" s="287">
        <f>参加申込書2!AN24</f>
        <v>0</v>
      </c>
      <c r="K22" s="841">
        <f>参加申込書2!AO24</f>
        <v>0</v>
      </c>
      <c r="L22" s="842"/>
      <c r="M22" s="280">
        <f>参加申込書2!AR24</f>
        <v>125</v>
      </c>
      <c r="N22" s="288">
        <f>参加申込書2!AS24</f>
        <v>0</v>
      </c>
    </row>
    <row r="23" spans="1:14" ht="24" customHeight="1">
      <c r="A23" s="286">
        <f>参加申込書!AL25</f>
        <v>0</v>
      </c>
      <c r="B23" s="839">
        <f>参加申込書!AN25</f>
        <v>0</v>
      </c>
      <c r="C23" s="840"/>
      <c r="D23" s="288">
        <f>参加申込書!AO25</f>
        <v>0</v>
      </c>
      <c r="E23" s="840">
        <f>参加申込書!AR25</f>
        <v>125</v>
      </c>
      <c r="F23" s="840"/>
      <c r="G23" s="841">
        <f>参加申込書!AS25</f>
        <v>0</v>
      </c>
      <c r="H23" s="842"/>
      <c r="I23" s="289">
        <f>参加申込書2!AL25</f>
        <v>0</v>
      </c>
      <c r="J23" s="287">
        <f>参加申込書2!AN25</f>
        <v>0</v>
      </c>
      <c r="K23" s="841">
        <f>参加申込書2!AO25</f>
        <v>0</v>
      </c>
      <c r="L23" s="842"/>
      <c r="M23" s="280">
        <f>参加申込書2!AR25</f>
        <v>125</v>
      </c>
      <c r="N23" s="288">
        <f>参加申込書2!AS25</f>
        <v>0</v>
      </c>
    </row>
    <row r="24" spans="1:14" ht="24" customHeight="1">
      <c r="A24" s="286">
        <f>参加申込書!AL26</f>
        <v>0</v>
      </c>
      <c r="B24" s="839">
        <f>参加申込書!AN26</f>
        <v>0</v>
      </c>
      <c r="C24" s="840"/>
      <c r="D24" s="288">
        <f>参加申込書!AO26</f>
        <v>0</v>
      </c>
      <c r="E24" s="840">
        <f>参加申込書!AR26</f>
        <v>125</v>
      </c>
      <c r="F24" s="840"/>
      <c r="G24" s="841">
        <f>参加申込書!AS26</f>
        <v>0</v>
      </c>
      <c r="H24" s="842"/>
      <c r="I24" s="289">
        <f>参加申込書2!AL26</f>
        <v>0</v>
      </c>
      <c r="J24" s="287">
        <f>参加申込書2!AN26</f>
        <v>0</v>
      </c>
      <c r="K24" s="841">
        <f>参加申込書2!AO26</f>
        <v>0</v>
      </c>
      <c r="L24" s="842"/>
      <c r="M24" s="280">
        <f>参加申込書2!AR26</f>
        <v>125</v>
      </c>
      <c r="N24" s="288">
        <f>参加申込書2!AS26</f>
        <v>0</v>
      </c>
    </row>
    <row r="25" spans="1:14" ht="24" customHeight="1">
      <c r="A25" s="286">
        <f>参加申込書!AL27</f>
        <v>0</v>
      </c>
      <c r="B25" s="839">
        <f>参加申込書!AN27</f>
        <v>0</v>
      </c>
      <c r="C25" s="840"/>
      <c r="D25" s="288">
        <f>参加申込書!AO27</f>
        <v>0</v>
      </c>
      <c r="E25" s="840">
        <f>参加申込書!AR27</f>
        <v>125</v>
      </c>
      <c r="F25" s="840"/>
      <c r="G25" s="841">
        <f>参加申込書!AS27</f>
        <v>0</v>
      </c>
      <c r="H25" s="842"/>
      <c r="I25" s="289">
        <f>参加申込書2!AL27</f>
        <v>0</v>
      </c>
      <c r="J25" s="287">
        <f>参加申込書2!AN27</f>
        <v>0</v>
      </c>
      <c r="K25" s="841">
        <f>参加申込書2!AO27</f>
        <v>0</v>
      </c>
      <c r="L25" s="842"/>
      <c r="M25" s="280">
        <f>参加申込書2!AR27</f>
        <v>125</v>
      </c>
      <c r="N25" s="288">
        <f>参加申込書2!AS27</f>
        <v>0</v>
      </c>
    </row>
    <row r="26" spans="1:14" ht="27" customHeight="1">
      <c r="J26" s="285"/>
    </row>
    <row r="27" spans="1:14" ht="20.25" customHeight="1"/>
    <row r="28" spans="1:14" ht="28.5" customHeight="1"/>
    <row r="29" spans="1:14" ht="28.5" customHeight="1"/>
    <row r="30" spans="1:14" ht="20.25" customHeight="1"/>
    <row r="31" spans="1:14" ht="20.25" customHeight="1"/>
    <row r="32" spans="1:14" ht="20.25" customHeight="1"/>
    <row r="33" ht="20.25" customHeight="1"/>
    <row r="34" ht="20.25" customHeight="1"/>
    <row r="35" ht="20.25" customHeight="1"/>
  </sheetData>
  <mergeCells count="93">
    <mergeCell ref="A1:N1"/>
    <mergeCell ref="A3:B3"/>
    <mergeCell ref="C3:J3"/>
    <mergeCell ref="L3:N3"/>
    <mergeCell ref="A4:B4"/>
    <mergeCell ref="C4:E4"/>
    <mergeCell ref="F4:G4"/>
    <mergeCell ref="H4:J4"/>
    <mergeCell ref="L4:N4"/>
    <mergeCell ref="B5:C5"/>
    <mergeCell ref="E5:F5"/>
    <mergeCell ref="G5:H5"/>
    <mergeCell ref="K5:L5"/>
    <mergeCell ref="B6:C6"/>
    <mergeCell ref="E6:F6"/>
    <mergeCell ref="G6:H6"/>
    <mergeCell ref="K6:L6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5:C25"/>
    <mergeCell ref="E25:F25"/>
    <mergeCell ref="G25:H25"/>
    <mergeCell ref="K25:L25"/>
    <mergeCell ref="B23:C23"/>
    <mergeCell ref="E23:F23"/>
    <mergeCell ref="G23:H23"/>
    <mergeCell ref="K23:L23"/>
    <mergeCell ref="B24:C24"/>
    <mergeCell ref="E24:F24"/>
    <mergeCell ref="G24:H24"/>
    <mergeCell ref="K24:L24"/>
  </mergeCells>
  <phoneticPr fontId="3"/>
  <printOptions vertic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colBreaks count="1" manualBreakCount="1">
    <brk id="14" max="38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29"/>
  <sheetViews>
    <sheetView zoomScaleNormal="100" workbookViewId="0">
      <selection sqref="A1:C1"/>
    </sheetView>
  </sheetViews>
  <sheetFormatPr defaultColWidth="9" defaultRowHeight="13.5"/>
  <cols>
    <col min="1" max="1" width="3.7109375" style="323" customWidth="1"/>
    <col min="2" max="2" width="17.85546875" style="323" customWidth="1"/>
    <col min="3" max="3" width="42.42578125" style="323" customWidth="1"/>
    <col min="4" max="4" width="15.7109375" style="323" customWidth="1"/>
    <col min="5" max="5" width="5.7109375" style="323" customWidth="1"/>
    <col min="6" max="6" width="9.28515625" style="323" customWidth="1"/>
    <col min="7" max="16384" width="9" style="323"/>
  </cols>
  <sheetData>
    <row r="1" spans="1:11" ht="18.75">
      <c r="A1" s="858" t="str">
        <f>参加申込書!G4</f>
        <v>2026年度オホーツク社会人フットサルリーグ</v>
      </c>
      <c r="B1" s="858"/>
      <c r="C1" s="858"/>
      <c r="D1" s="853" t="s">
        <v>124</v>
      </c>
      <c r="E1" s="853"/>
      <c r="F1" s="345"/>
      <c r="G1" s="322"/>
      <c r="H1" s="322"/>
      <c r="I1" s="322"/>
      <c r="J1" s="322"/>
      <c r="K1" s="322"/>
    </row>
    <row r="2" spans="1:11" ht="22.5" customHeight="1">
      <c r="D2" s="854" t="str">
        <f>参加申込書!AO31</f>
        <v>2025//</v>
      </c>
      <c r="E2" s="855"/>
      <c r="F2" s="855"/>
      <c r="G2" s="324"/>
      <c r="H2" s="325"/>
      <c r="I2" s="325"/>
      <c r="J2" s="325"/>
      <c r="K2" s="325"/>
    </row>
    <row r="3" spans="1:11">
      <c r="F3" s="326"/>
      <c r="G3" s="324"/>
      <c r="H3" s="325"/>
      <c r="I3" s="325"/>
      <c r="J3" s="325"/>
      <c r="K3" s="325"/>
    </row>
    <row r="4" spans="1:11" ht="27" customHeight="1">
      <c r="A4" s="327"/>
      <c r="B4" s="328" t="s">
        <v>117</v>
      </c>
      <c r="C4" s="856">
        <f>参加申込書!G7</f>
        <v>0</v>
      </c>
      <c r="D4" s="856"/>
      <c r="G4" s="329"/>
      <c r="H4" s="325"/>
      <c r="I4" s="325"/>
      <c r="J4" s="325"/>
      <c r="K4" s="325"/>
    </row>
    <row r="5" spans="1:11">
      <c r="B5" s="330"/>
      <c r="C5" s="331"/>
      <c r="G5" s="324"/>
      <c r="H5" s="325"/>
      <c r="I5" s="325"/>
      <c r="J5" s="325"/>
      <c r="K5" s="325"/>
    </row>
    <row r="6" spans="1:11" ht="27" customHeight="1">
      <c r="A6" s="327"/>
      <c r="B6" s="328" t="s">
        <v>118</v>
      </c>
      <c r="C6" s="857">
        <f>参加申込書!AA7</f>
        <v>0</v>
      </c>
      <c r="D6" s="857"/>
      <c r="G6" s="324"/>
      <c r="H6" s="325"/>
      <c r="I6" s="325"/>
      <c r="J6" s="325"/>
      <c r="K6" s="325"/>
    </row>
    <row r="7" spans="1:11">
      <c r="G7" s="324"/>
      <c r="H7" s="325"/>
      <c r="I7" s="325"/>
      <c r="J7" s="325"/>
      <c r="K7" s="325"/>
    </row>
    <row r="8" spans="1:11">
      <c r="A8" s="848"/>
      <c r="B8" s="849" t="s">
        <v>119</v>
      </c>
      <c r="C8" s="851" t="s">
        <v>120</v>
      </c>
      <c r="D8" s="851" t="s">
        <v>122</v>
      </c>
      <c r="E8" s="846" t="s">
        <v>55</v>
      </c>
      <c r="F8" s="846" t="s">
        <v>121</v>
      </c>
      <c r="G8" s="324"/>
      <c r="H8" s="325"/>
      <c r="I8" s="325"/>
      <c r="J8" s="325"/>
      <c r="K8" s="325"/>
    </row>
    <row r="9" spans="1:11">
      <c r="A9" s="848"/>
      <c r="B9" s="850"/>
      <c r="C9" s="852"/>
      <c r="D9" s="852"/>
      <c r="E9" s="847"/>
      <c r="F9" s="847"/>
      <c r="H9" s="330"/>
    </row>
    <row r="10" spans="1:11" ht="30.75" customHeight="1">
      <c r="A10" s="333">
        <v>1</v>
      </c>
      <c r="B10" s="344">
        <f>参加申込書!H30</f>
        <v>0</v>
      </c>
      <c r="C10" s="334"/>
      <c r="D10" s="344">
        <f>参加申込書!AG30</f>
        <v>0</v>
      </c>
      <c r="E10" s="344">
        <f>参加申込書!V30</f>
        <v>0</v>
      </c>
      <c r="F10" s="336"/>
      <c r="H10" s="330"/>
    </row>
    <row r="11" spans="1:11" ht="30.75" customHeight="1">
      <c r="A11" s="333">
        <v>2</v>
      </c>
      <c r="B11" s="344">
        <f>参加申込書!H31</f>
        <v>0</v>
      </c>
      <c r="C11" s="335"/>
      <c r="D11" s="344">
        <f>参加申込書!AG31</f>
        <v>0</v>
      </c>
      <c r="E11" s="344">
        <f>参加申込書!V31</f>
        <v>0</v>
      </c>
      <c r="F11" s="336"/>
      <c r="H11" s="330"/>
    </row>
    <row r="12" spans="1:11" ht="30.75" customHeight="1">
      <c r="A12" s="333">
        <v>3</v>
      </c>
      <c r="B12" s="344">
        <f>参加申込書!H32</f>
        <v>0</v>
      </c>
      <c r="C12" s="335"/>
      <c r="D12" s="344">
        <f>参加申込書!AG32</f>
        <v>0</v>
      </c>
      <c r="E12" s="344">
        <f>参加申込書!V32</f>
        <v>0</v>
      </c>
      <c r="F12" s="336"/>
      <c r="H12" s="330"/>
    </row>
    <row r="13" spans="1:11" ht="30.75" customHeight="1">
      <c r="A13" s="333">
        <v>4</v>
      </c>
      <c r="B13" s="344">
        <f>参加申込書!H33</f>
        <v>0</v>
      </c>
      <c r="C13" s="335"/>
      <c r="D13" s="344">
        <f>参加申込書!AG33</f>
        <v>0</v>
      </c>
      <c r="E13" s="344">
        <f>参加申込書!V33</f>
        <v>0</v>
      </c>
      <c r="F13" s="336"/>
      <c r="H13" s="330"/>
    </row>
    <row r="14" spans="1:11" ht="30.75" customHeight="1">
      <c r="A14" s="332">
        <v>5</v>
      </c>
      <c r="B14" s="344">
        <f>参加申込書!H34</f>
        <v>0</v>
      </c>
      <c r="C14" s="335"/>
      <c r="D14" s="344">
        <f>参加申込書!AG34</f>
        <v>0</v>
      </c>
      <c r="E14" s="344">
        <f>参加申込書!V34</f>
        <v>0</v>
      </c>
      <c r="F14" s="336"/>
      <c r="H14" s="330"/>
    </row>
    <row r="15" spans="1:11" ht="30.75" customHeight="1">
      <c r="A15" s="332">
        <v>6</v>
      </c>
      <c r="B15" s="344">
        <f>参加申込書!H35</f>
        <v>0</v>
      </c>
      <c r="C15" s="335"/>
      <c r="D15" s="344">
        <f>参加申込書!AG35</f>
        <v>0</v>
      </c>
      <c r="E15" s="344">
        <f>参加申込書!V35</f>
        <v>0</v>
      </c>
      <c r="F15" s="336"/>
      <c r="H15" s="330"/>
    </row>
    <row r="16" spans="1:11" ht="30.75" customHeight="1">
      <c r="A16" s="332">
        <v>7</v>
      </c>
      <c r="B16" s="344">
        <f>参加申込書2!H30</f>
        <v>0</v>
      </c>
      <c r="C16" s="335"/>
      <c r="D16" s="344">
        <f>参加申込書2!AG30</f>
        <v>0</v>
      </c>
      <c r="E16" s="344">
        <f>参加申込書2!V30</f>
        <v>0</v>
      </c>
      <c r="F16" s="336"/>
      <c r="H16" s="330"/>
    </row>
    <row r="17" spans="1:8" ht="30.75" customHeight="1">
      <c r="A17" s="332">
        <v>8</v>
      </c>
      <c r="B17" s="344">
        <f>参加申込書2!H31</f>
        <v>0</v>
      </c>
      <c r="C17" s="335"/>
      <c r="D17" s="344">
        <f>参加申込書2!AG31</f>
        <v>0</v>
      </c>
      <c r="E17" s="344">
        <f>参加申込書2!V31</f>
        <v>0</v>
      </c>
      <c r="F17" s="336"/>
      <c r="H17" s="330"/>
    </row>
    <row r="18" spans="1:8" ht="30.75" customHeight="1">
      <c r="A18" s="332">
        <v>9</v>
      </c>
      <c r="B18" s="344">
        <f>参加申込書2!H32</f>
        <v>0</v>
      </c>
      <c r="C18" s="335"/>
      <c r="D18" s="344">
        <f>参加申込書2!AG32</f>
        <v>0</v>
      </c>
      <c r="E18" s="344">
        <f>参加申込書2!V32</f>
        <v>0</v>
      </c>
      <c r="F18" s="336"/>
      <c r="H18" s="330"/>
    </row>
    <row r="19" spans="1:8" ht="30.75" customHeight="1">
      <c r="A19" s="332">
        <v>10</v>
      </c>
      <c r="B19" s="344">
        <f>参加申込書2!H33</f>
        <v>0</v>
      </c>
      <c r="C19" s="335"/>
      <c r="D19" s="344">
        <f>参加申込書2!AG33</f>
        <v>0</v>
      </c>
      <c r="E19" s="344">
        <f>参加申込書2!V33</f>
        <v>0</v>
      </c>
      <c r="F19" s="336"/>
      <c r="H19" s="330"/>
    </row>
    <row r="20" spans="1:8" ht="30.75" customHeight="1">
      <c r="A20" s="332">
        <v>11</v>
      </c>
      <c r="B20" s="344">
        <f>参加申込書2!H34</f>
        <v>0</v>
      </c>
      <c r="C20" s="335"/>
      <c r="D20" s="344">
        <f>参加申込書2!AG34</f>
        <v>0</v>
      </c>
      <c r="E20" s="344">
        <f>参加申込書2!V34</f>
        <v>0</v>
      </c>
      <c r="F20" s="336"/>
      <c r="H20" s="330"/>
    </row>
    <row r="21" spans="1:8" ht="30.75" customHeight="1">
      <c r="A21" s="332">
        <v>12</v>
      </c>
      <c r="B21" s="344">
        <f>参加申込書2!H35</f>
        <v>0</v>
      </c>
      <c r="C21" s="335"/>
      <c r="D21" s="344">
        <f>参加申込書2!AG35</f>
        <v>0</v>
      </c>
      <c r="E21" s="344">
        <f>参加申込書2!V35</f>
        <v>0</v>
      </c>
      <c r="F21" s="336"/>
      <c r="H21" s="330"/>
    </row>
    <row r="22" spans="1:8" ht="30.75" customHeight="1">
      <c r="A22" s="332">
        <v>13</v>
      </c>
      <c r="B22" s="334"/>
      <c r="C22" s="337"/>
      <c r="D22" s="334"/>
      <c r="E22" s="334"/>
      <c r="F22" s="336"/>
    </row>
    <row r="23" spans="1:8" ht="30.75" customHeight="1">
      <c r="A23" s="332">
        <v>14</v>
      </c>
      <c r="B23" s="334"/>
      <c r="C23" s="337"/>
      <c r="D23" s="334"/>
      <c r="E23" s="334"/>
      <c r="F23" s="336"/>
    </row>
    <row r="24" spans="1:8" ht="31.5" customHeight="1">
      <c r="A24" s="333">
        <v>15</v>
      </c>
      <c r="B24" s="338"/>
      <c r="C24" s="337"/>
      <c r="D24" s="338"/>
      <c r="E24" s="338"/>
      <c r="F24" s="336"/>
    </row>
    <row r="25" spans="1:8" ht="30" customHeight="1">
      <c r="A25" s="333">
        <v>16</v>
      </c>
      <c r="B25" s="338"/>
      <c r="C25" s="337"/>
      <c r="D25" s="338"/>
      <c r="E25" s="338"/>
      <c r="F25" s="336"/>
    </row>
    <row r="26" spans="1:8" ht="30" customHeight="1">
      <c r="A26" s="333">
        <v>17</v>
      </c>
      <c r="B26" s="338"/>
      <c r="C26" s="337"/>
      <c r="D26" s="338"/>
      <c r="E26" s="338"/>
      <c r="F26" s="336"/>
    </row>
    <row r="27" spans="1:8" ht="30" customHeight="1">
      <c r="A27" s="333">
        <v>18</v>
      </c>
      <c r="B27" s="338"/>
      <c r="C27" s="337"/>
      <c r="D27" s="338"/>
      <c r="E27" s="338"/>
      <c r="F27" s="336"/>
    </row>
    <row r="28" spans="1:8" ht="30" customHeight="1">
      <c r="A28" s="333">
        <v>19</v>
      </c>
      <c r="B28" s="338"/>
      <c r="C28" s="337"/>
      <c r="D28" s="338"/>
      <c r="E28" s="338"/>
      <c r="F28" s="336"/>
    </row>
    <row r="29" spans="1:8" ht="30" customHeight="1">
      <c r="A29" s="333">
        <v>20</v>
      </c>
      <c r="B29" s="338"/>
      <c r="C29" s="339"/>
      <c r="D29" s="338"/>
      <c r="E29" s="338"/>
      <c r="F29" s="340"/>
    </row>
  </sheetData>
  <mergeCells count="11">
    <mergeCell ref="D1:E1"/>
    <mergeCell ref="D2:F2"/>
    <mergeCell ref="C4:D4"/>
    <mergeCell ref="C6:D6"/>
    <mergeCell ref="A1:C1"/>
    <mergeCell ref="F8:F9"/>
    <mergeCell ref="A8:A9"/>
    <mergeCell ref="B8:B9"/>
    <mergeCell ref="C8:C9"/>
    <mergeCell ref="D8:D9"/>
    <mergeCell ref="E8:E9"/>
  </mergeCells>
  <phoneticPr fontId="3"/>
  <dataValidations count="3">
    <dataValidation allowBlank="1" showInputMessage="1" showErrorMessage="1" prompt="シーズン途中に資格取得者が出た場合はその者を追加記入し、備考欄に「追加」と記し速やかに事務局及び各運営委員長に提出すること。" sqref="F10:F29" xr:uid="{00000000-0002-0000-0500-000000000000}"/>
    <dataValidation type="list" allowBlank="1" showInputMessage="1" showErrorMessage="1" sqref="C11:C21" xr:uid="{00000000-0002-0000-0500-000001000000}">
      <formula1>"北見市,網走市,紋別市,美幌町,大空町,津別町,遠軽町,斜里町,清里町,小清水町,訓子府町,置戸町,興部町,西興部町,滝上町,雄武町,"</formula1>
    </dataValidation>
    <dataValidation type="list" allowBlank="1" showInputMessage="1" showErrorMessage="1" sqref="C10" xr:uid="{00000000-0002-0000-0500-000002000000}">
      <formula1>"北見市,網走市,紋別市,美幌町,大空町,津別町,遠軽町,斜里町,清里町,小清水町,訓子府町,置戸町,興部町,西興部町,滝上町,雄武町,道東地区,北海道内,"</formula1>
    </dataValidation>
  </dataValidations>
  <printOptions horizontalCentered="1"/>
  <pageMargins left="0.25" right="0.25" top="0.75" bottom="0.75" header="0.3" footer="0.3"/>
  <pageSetup paperSize="9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参加申込書</vt:lpstr>
      <vt:lpstr>参加申込書2</vt:lpstr>
      <vt:lpstr>選手役員追加変更申請書</vt:lpstr>
      <vt:lpstr>チーム登録書</vt:lpstr>
      <vt:lpstr>審判登録表</vt:lpstr>
      <vt:lpstr>チーム登録書!Print_Area</vt:lpstr>
      <vt:lpstr>参加申込書!Print_Area</vt:lpstr>
      <vt:lpstr>参加申込書2!Print_Area</vt:lpstr>
      <vt:lpstr>選手役員追加変更申請書!Print_Area</vt:lpstr>
    </vt:vector>
  </TitlesOfParts>
  <Company>（財）日本サッカー協会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WAKATUKI</dc:creator>
  <cp:lastModifiedBy>健太郎 多田</cp:lastModifiedBy>
  <cp:lastPrinted>2024-12-04T12:28:16Z</cp:lastPrinted>
  <dcterms:created xsi:type="dcterms:W3CDTF">2002-10-09T06:04:35Z</dcterms:created>
  <dcterms:modified xsi:type="dcterms:W3CDTF">2026-04-14T01:47:45Z</dcterms:modified>
</cp:coreProperties>
</file>