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tada\Desktop\shinsei-shorui.2026\"/>
    </mc:Choice>
  </mc:AlternateContent>
  <xr:revisionPtr revIDLastSave="0" documentId="13_ncr:1_{2F771B00-A706-49CD-8220-0ED011DB62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力" sheetId="2" r:id="rId1"/>
    <sheet name="印刷" sheetId="1" r:id="rId2"/>
    <sheet name="オーダー用紙" sheetId="3" r:id="rId3"/>
  </sheets>
  <definedNames>
    <definedName name="_xlnm.Print_Area" localSheetId="2">オーダー用紙!$A$1:$O$56</definedName>
    <definedName name="_xlnm.Print_Area" localSheetId="1">印刷!$A$1:$N$35</definedName>
    <definedName name="_xlnm.Print_Area" localSheetId="0">入力!$A$1:$N$78</definedName>
  </definedNames>
  <calcPr calcId="191029"/>
</workbook>
</file>

<file path=xl/calcChain.xml><?xml version="1.0" encoding="utf-8"?>
<calcChain xmlns="http://schemas.openxmlformats.org/spreadsheetml/2006/main">
  <c r="C6" i="3" l="1"/>
  <c r="U80" i="2" l="1"/>
  <c r="T80" i="2"/>
  <c r="S80" i="2"/>
  <c r="U79" i="2"/>
  <c r="T79" i="2"/>
  <c r="S79" i="2"/>
  <c r="U78" i="2"/>
  <c r="T78" i="2"/>
  <c r="S78" i="2"/>
  <c r="U77" i="2"/>
  <c r="T77" i="2"/>
  <c r="S77" i="2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13" i="3"/>
  <c r="C12" i="3"/>
  <c r="Y74" i="2" l="1"/>
  <c r="X74" i="2"/>
  <c r="W74" i="2"/>
  <c r="L3" i="1"/>
  <c r="C4" i="1"/>
  <c r="H4" i="1"/>
  <c r="L4" i="1"/>
  <c r="AE74" i="2" l="1"/>
  <c r="AD74" i="2"/>
  <c r="AC74" i="2"/>
  <c r="U74" i="2"/>
  <c r="T74" i="2"/>
  <c r="S74" i="2"/>
  <c r="AE73" i="2"/>
  <c r="AD73" i="2"/>
  <c r="AC73" i="2"/>
  <c r="Y73" i="2"/>
  <c r="X73" i="2"/>
  <c r="W73" i="2"/>
  <c r="U73" i="2"/>
  <c r="T73" i="2"/>
  <c r="S73" i="2"/>
  <c r="Q23" i="2" l="1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22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6" i="1"/>
  <c r="H11" i="2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N6" i="1"/>
  <c r="K6" i="1"/>
  <c r="J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G6" i="1"/>
  <c r="D6" i="1"/>
  <c r="B6" i="1"/>
  <c r="A1" i="1"/>
  <c r="C3" i="1"/>
  <c r="E14" i="1" l="1"/>
  <c r="E20" i="3"/>
  <c r="M17" i="1"/>
  <c r="E43" i="3"/>
  <c r="M9" i="1"/>
  <c r="E35" i="3"/>
  <c r="E13" i="1"/>
  <c r="E19" i="3"/>
  <c r="M24" i="1"/>
  <c r="E50" i="3"/>
  <c r="M16" i="1"/>
  <c r="E42" i="3"/>
  <c r="M8" i="1"/>
  <c r="E34" i="3"/>
  <c r="E20" i="1"/>
  <c r="E26" i="3"/>
  <c r="E12" i="1"/>
  <c r="E18" i="3"/>
  <c r="M10" i="1"/>
  <c r="E36" i="3"/>
  <c r="M25" i="1"/>
  <c r="E51" i="3"/>
  <c r="E21" i="1"/>
  <c r="E27" i="3"/>
  <c r="M23" i="1"/>
  <c r="E49" i="3"/>
  <c r="M15" i="1"/>
  <c r="E41" i="3"/>
  <c r="M7" i="1"/>
  <c r="E33" i="3"/>
  <c r="E19" i="1"/>
  <c r="E25" i="3"/>
  <c r="E11" i="1"/>
  <c r="E17" i="3"/>
  <c r="E6" i="1"/>
  <c r="E12" i="3"/>
  <c r="M22" i="1"/>
  <c r="E48" i="3"/>
  <c r="M14" i="1"/>
  <c r="E40" i="3"/>
  <c r="M6" i="1"/>
  <c r="E32" i="3"/>
  <c r="E18" i="1"/>
  <c r="E24" i="3"/>
  <c r="E10" i="1"/>
  <c r="E16" i="3"/>
  <c r="M18" i="1"/>
  <c r="E44" i="3"/>
  <c r="M21" i="1"/>
  <c r="E47" i="3"/>
  <c r="M13" i="1"/>
  <c r="E39" i="3"/>
  <c r="E25" i="1"/>
  <c r="E31" i="3"/>
  <c r="E17" i="1"/>
  <c r="E23" i="3"/>
  <c r="E9" i="1"/>
  <c r="E15" i="3"/>
  <c r="E22" i="1"/>
  <c r="E28" i="3"/>
  <c r="M20" i="1"/>
  <c r="E46" i="3"/>
  <c r="M12" i="1"/>
  <c r="E38" i="3"/>
  <c r="E24" i="1"/>
  <c r="E30" i="3"/>
  <c r="E16" i="1"/>
  <c r="E22" i="3"/>
  <c r="E8" i="1"/>
  <c r="E14" i="3"/>
  <c r="M19" i="1"/>
  <c r="E45" i="3"/>
  <c r="M11" i="1"/>
  <c r="E37" i="3"/>
  <c r="E23" i="1"/>
  <c r="E29" i="3"/>
  <c r="E15" i="1"/>
  <c r="E21" i="3"/>
  <c r="E7" i="1"/>
  <c r="E13" i="3"/>
  <c r="H1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 Customer</author>
    <author>atsuki</author>
  </authors>
  <commentList>
    <comment ref="H11" authorId="0" shapeId="0" xr:uid="{00000000-0006-0000-0000-000001000000}">
      <text>
        <r>
          <rPr>
            <b/>
            <sz val="11"/>
            <color rgb="FFFF0000"/>
            <rFont val="ＭＳ Ｐゴシック"/>
            <family val="2"/>
            <charset val="128"/>
          </rPr>
          <t>選手登録の欄に入力すると、自動で表示されます！</t>
        </r>
        <r>
          <rPr>
            <sz val="9"/>
            <color rgb="FF000000"/>
            <rFont val="ＭＳ Ｐゴシック"/>
            <family val="2"/>
            <charset val="128"/>
          </rPr>
          <t xml:space="preserve">
</t>
        </r>
      </text>
    </comment>
    <comment ref="K22" authorId="1" shapeId="0" xr:uid="{00000000-0006-0000-0000-000002000000}">
      <text>
        <r>
          <rPr>
            <b/>
            <sz val="9"/>
            <color rgb="FF0000FF"/>
            <rFont val="ＭＳ Ｐゴシック"/>
            <family val="2"/>
            <charset val="128"/>
          </rPr>
          <t>クリックして、　「　</t>
        </r>
        <r>
          <rPr>
            <b/>
            <sz val="9"/>
            <color rgb="FF0000FF"/>
            <rFont val="ＭＳ Ｐゴシック"/>
            <family val="2"/>
            <charset val="128"/>
          </rPr>
          <t>✔　」を付ける。</t>
        </r>
      </text>
    </comment>
  </commentList>
</comments>
</file>

<file path=xl/sharedStrings.xml><?xml version="1.0" encoding="utf-8"?>
<sst xmlns="http://schemas.openxmlformats.org/spreadsheetml/2006/main" count="112" uniqueCount="78">
  <si>
    <t>氏　　　　名</t>
    <phoneticPr fontId="1"/>
  </si>
  <si>
    <t>チーム名</t>
    <rPh sb="3" eb="4">
      <t>メイ</t>
    </rPh>
    <phoneticPr fontId="1"/>
  </si>
  <si>
    <t>代表者</t>
    <rPh sb="0" eb="3">
      <t>ダイヒョウシャ</t>
    </rPh>
    <phoneticPr fontId="1"/>
  </si>
  <si>
    <t>背番号</t>
    <rPh sb="0" eb="3">
      <t>セバンゴウ</t>
    </rPh>
    <phoneticPr fontId="1"/>
  </si>
  <si>
    <t>位置</t>
    <rPh sb="0" eb="2">
      <t>イチ</t>
    </rPh>
    <phoneticPr fontId="1"/>
  </si>
  <si>
    <t>氏　　　　名</t>
    <rPh sb="0" eb="6">
      <t>シメイ</t>
    </rPh>
    <phoneticPr fontId="1"/>
  </si>
  <si>
    <t>年齢</t>
    <rPh sb="0" eb="2">
      <t>ネンレイ</t>
    </rPh>
    <phoneticPr fontId="1"/>
  </si>
  <si>
    <t>勤務先・学年</t>
    <rPh sb="0" eb="2">
      <t>キンム</t>
    </rPh>
    <rPh sb="2" eb="3">
      <t>サキ</t>
    </rPh>
    <rPh sb="4" eb="6">
      <t>ガクネン</t>
    </rPh>
    <phoneticPr fontId="1"/>
  </si>
  <si>
    <t>上　衣</t>
    <rPh sb="0" eb="1">
      <t>ジョウ</t>
    </rPh>
    <rPh sb="2" eb="3">
      <t>イ</t>
    </rPh>
    <phoneticPr fontId="1"/>
  </si>
  <si>
    <t>ユニホームの色</t>
    <rPh sb="6" eb="7">
      <t>イロ</t>
    </rPh>
    <phoneticPr fontId="1"/>
  </si>
  <si>
    <t>正</t>
    <rPh sb="0" eb="1">
      <t>セイ</t>
    </rPh>
    <phoneticPr fontId="1"/>
  </si>
  <si>
    <t>副</t>
    <rPh sb="0" eb="1">
      <t>フク</t>
    </rPh>
    <phoneticPr fontId="1"/>
  </si>
  <si>
    <t>氏　　　名</t>
    <rPh sb="0" eb="5">
      <t>シメイ</t>
    </rPh>
    <phoneticPr fontId="1"/>
  </si>
  <si>
    <t>住　　　　　　　　　所</t>
    <rPh sb="0" eb="11">
      <t>ジュウショ</t>
    </rPh>
    <phoneticPr fontId="1"/>
  </si>
  <si>
    <t>Ｆ</t>
    <phoneticPr fontId="1"/>
  </si>
  <si>
    <t>パンツ</t>
    <phoneticPr fontId="1"/>
  </si>
  <si>
    <t>Ｇ</t>
    <phoneticPr fontId="1"/>
  </si>
  <si>
    <t>Ｐ</t>
    <phoneticPr fontId="1"/>
  </si>
  <si>
    <t>Ｋ</t>
    <phoneticPr fontId="1"/>
  </si>
  <si>
    <t>携帯電話</t>
    <rPh sb="0" eb="2">
      <t>ケイタイ</t>
    </rPh>
    <rPh sb="2" eb="4">
      <t>デンワ</t>
    </rPh>
    <phoneticPr fontId="1"/>
  </si>
  <si>
    <t>ストッキング</t>
    <phoneticPr fontId="1"/>
  </si>
  <si>
    <t>代表者</t>
    <rPh sb="0" eb="2">
      <t>ダイヒョウ</t>
    </rPh>
    <rPh sb="2" eb="3">
      <t>シャ</t>
    </rPh>
    <phoneticPr fontId="1"/>
  </si>
  <si>
    <t>住　所</t>
    <rPh sb="0" eb="1">
      <t>ジュウ</t>
    </rPh>
    <rPh sb="2" eb="3">
      <t>ショ</t>
    </rPh>
    <phoneticPr fontId="1"/>
  </si>
  <si>
    <t>携帯番号</t>
    <rPh sb="0" eb="2">
      <t>ケイタイ</t>
    </rPh>
    <rPh sb="2" eb="4">
      <t>バンゴウ</t>
    </rPh>
    <phoneticPr fontId="1"/>
  </si>
  <si>
    <t>監　督</t>
    <rPh sb="0" eb="1">
      <t>ラン</t>
    </rPh>
    <rPh sb="2" eb="3">
      <t>ヨシ</t>
    </rPh>
    <phoneticPr fontId="1"/>
  </si>
  <si>
    <t>主　将</t>
    <rPh sb="0" eb="1">
      <t>シュ</t>
    </rPh>
    <rPh sb="2" eb="3">
      <t>ショウ</t>
    </rPh>
    <phoneticPr fontId="1"/>
  </si>
  <si>
    <t>第1連絡者</t>
    <rPh sb="0" eb="1">
      <t>ダイ</t>
    </rPh>
    <rPh sb="2" eb="4">
      <t>レンラク</t>
    </rPh>
    <rPh sb="4" eb="5">
      <t>シャ</t>
    </rPh>
    <phoneticPr fontId="1"/>
  </si>
  <si>
    <t>第2連絡者</t>
    <rPh sb="0" eb="1">
      <t>ダイ</t>
    </rPh>
    <rPh sb="2" eb="4">
      <t>レンラク</t>
    </rPh>
    <rPh sb="4" eb="5">
      <t>シャ</t>
    </rPh>
    <phoneticPr fontId="1"/>
  </si>
  <si>
    <t>ユニフォーム</t>
    <phoneticPr fontId="1"/>
  </si>
  <si>
    <t>ストッキング</t>
    <phoneticPr fontId="1"/>
  </si>
  <si>
    <t>〒</t>
    <phoneticPr fontId="1"/>
  </si>
  <si>
    <t>ＦＰ</t>
    <phoneticPr fontId="1"/>
  </si>
  <si>
    <t>ＧＫ</t>
    <phoneticPr fontId="1"/>
  </si>
  <si>
    <t>連絡先</t>
    <rPh sb="0" eb="2">
      <t>レンラク</t>
    </rPh>
    <rPh sb="2" eb="3">
      <t>サキ</t>
    </rPh>
    <phoneticPr fontId="1"/>
  </si>
  <si>
    <t>第2連絡者</t>
    <rPh sb="0" eb="1">
      <t>ダイ</t>
    </rPh>
    <rPh sb="2" eb="5">
      <t>レンラクシャ</t>
    </rPh>
    <phoneticPr fontId="1"/>
  </si>
  <si>
    <t>選手登録</t>
    <rPh sb="0" eb="2">
      <t>センシュ</t>
    </rPh>
    <rPh sb="2" eb="4">
      <t>トウロク</t>
    </rPh>
    <phoneticPr fontId="1"/>
  </si>
  <si>
    <t>氏　　名</t>
    <rPh sb="0" eb="1">
      <t>シ</t>
    </rPh>
    <rPh sb="3" eb="4">
      <t>メイ</t>
    </rPh>
    <phoneticPr fontId="1"/>
  </si>
  <si>
    <t>　　※ 背番号は正副同番号とし１番から通しを原則とする。</t>
    <rPh sb="4" eb="7">
      <t>セバンゴウ</t>
    </rPh>
    <rPh sb="8" eb="9">
      <t>セイ</t>
    </rPh>
    <rPh sb="9" eb="10">
      <t>フク</t>
    </rPh>
    <rPh sb="10" eb="11">
      <t>ドウ</t>
    </rPh>
    <rPh sb="11" eb="13">
      <t>バンゴウ</t>
    </rPh>
    <rPh sb="16" eb="17">
      <t>バン</t>
    </rPh>
    <rPh sb="19" eb="20">
      <t>ツウ</t>
    </rPh>
    <rPh sb="22" eb="24">
      <t>ゲンソク</t>
    </rPh>
    <phoneticPr fontId="1"/>
  </si>
  <si>
    <t>勤　務　先　及　び　学　年</t>
    <rPh sb="0" eb="1">
      <t>ツトム</t>
    </rPh>
    <rPh sb="2" eb="3">
      <t>ツトム</t>
    </rPh>
    <rPh sb="4" eb="5">
      <t>サキ</t>
    </rPh>
    <rPh sb="6" eb="7">
      <t>オヨ</t>
    </rPh>
    <rPh sb="10" eb="11">
      <t>ガク</t>
    </rPh>
    <rPh sb="12" eb="13">
      <t>トシ</t>
    </rPh>
    <phoneticPr fontId="1"/>
  </si>
  <si>
    <t>登録人数</t>
    <rPh sb="0" eb="2">
      <t>トウロク</t>
    </rPh>
    <rPh sb="2" eb="3">
      <t>ニン</t>
    </rPh>
    <rPh sb="3" eb="4">
      <t>スウ</t>
    </rPh>
    <phoneticPr fontId="1"/>
  </si>
  <si>
    <t>シニア登録</t>
    <rPh sb="3" eb="5">
      <t>トウロク</t>
    </rPh>
    <phoneticPr fontId="1"/>
  </si>
  <si>
    <t>※　背番号の前の「Ｓ」は、シニア登録選手。</t>
    <rPh sb="2" eb="5">
      <t>セバンゴウ</t>
    </rPh>
    <rPh sb="6" eb="7">
      <t>マエ</t>
    </rPh>
    <rPh sb="16" eb="18">
      <t>トウロク</t>
    </rPh>
    <rPh sb="18" eb="20">
      <t>センシュ</t>
    </rPh>
    <phoneticPr fontId="1"/>
  </si>
  <si>
    <t>シャツ</t>
    <phoneticPr fontId="1"/>
  </si>
  <si>
    <t>ショーツ</t>
    <phoneticPr fontId="1"/>
  </si>
  <si>
    <t>生年月日</t>
    <rPh sb="0" eb="2">
      <t>セイネン</t>
    </rPh>
    <rPh sb="2" eb="4">
      <t>ガッピ</t>
    </rPh>
    <phoneticPr fontId="1"/>
  </si>
  <si>
    <t>フリガナ</t>
    <phoneticPr fontId="1"/>
  </si>
  <si>
    <t>主将</t>
    <phoneticPr fontId="1"/>
  </si>
  <si>
    <t>監督</t>
    <phoneticPr fontId="1"/>
  </si>
  <si>
    <t>メールアドレス</t>
    <phoneticPr fontId="1"/>
  </si>
  <si>
    <t>シニア登録のチーム名</t>
    <rPh sb="3" eb="5">
      <t>トウロク</t>
    </rPh>
    <rPh sb="9" eb="10">
      <t>メイ</t>
    </rPh>
    <phoneticPr fontId="1"/>
  </si>
  <si>
    <t>オホーツク社会人サッカー連盟</t>
    <rPh sb="5" eb="8">
      <t>シャカイジン</t>
    </rPh>
    <rPh sb="12" eb="14">
      <t>レンメイ</t>
    </rPh>
    <phoneticPr fontId="1"/>
  </si>
  <si>
    <t>会　場：</t>
    <rPh sb="0" eb="1">
      <t>カイ</t>
    </rPh>
    <rPh sb="2" eb="3">
      <t>バ</t>
    </rPh>
    <phoneticPr fontId="1"/>
  </si>
  <si>
    <t>選手氏名</t>
    <rPh sb="0" eb="2">
      <t>センシュ</t>
    </rPh>
    <rPh sb="2" eb="4">
      <t>シメイ</t>
    </rPh>
    <phoneticPr fontId="1"/>
  </si>
  <si>
    <t>スタメン</t>
    <phoneticPr fontId="1"/>
  </si>
  <si>
    <t>対戦相手：</t>
    <rPh sb="0" eb="2">
      <t>タイセン</t>
    </rPh>
    <rPh sb="2" eb="4">
      <t>アイテ</t>
    </rPh>
    <phoneticPr fontId="1"/>
  </si>
  <si>
    <t>チーム名：</t>
    <rPh sb="3" eb="4">
      <t>メイ</t>
    </rPh>
    <phoneticPr fontId="1"/>
  </si>
  <si>
    <t>コーチ</t>
    <phoneticPr fontId="1"/>
  </si>
  <si>
    <t>大会名：</t>
    <rPh sb="0" eb="2">
      <t>タイカイ</t>
    </rPh>
    <rPh sb="2" eb="3">
      <t>メイ</t>
    </rPh>
    <phoneticPr fontId="1"/>
  </si>
  <si>
    <t>監　督</t>
    <rPh sb="0" eb="1">
      <t>カン</t>
    </rPh>
    <rPh sb="2" eb="3">
      <t>トク</t>
    </rPh>
    <phoneticPr fontId="1"/>
  </si>
  <si>
    <t>マネージャー</t>
    <phoneticPr fontId="1"/>
  </si>
  <si>
    <t>（本部用）</t>
    <rPh sb="1" eb="3">
      <t>ホンブ</t>
    </rPh>
    <rPh sb="3" eb="4">
      <t>ヨウ</t>
    </rPh>
    <phoneticPr fontId="1"/>
  </si>
  <si>
    <t>（相手チーム用）</t>
    <rPh sb="1" eb="3">
      <t>アイテ</t>
    </rPh>
    <rPh sb="6" eb="7">
      <t>ヨウ</t>
    </rPh>
    <phoneticPr fontId="1"/>
  </si>
  <si>
    <t>部リーグ、第　　節、第　　試合</t>
    <rPh sb="10" eb="11">
      <t>ダイ</t>
    </rPh>
    <rPh sb="13" eb="15">
      <t>シアイ</t>
    </rPh>
    <phoneticPr fontId="1"/>
  </si>
  <si>
    <t>を記入する。</t>
    <rPh sb="1" eb="3">
      <t>キニュウ</t>
    </rPh>
    <phoneticPr fontId="1"/>
  </si>
  <si>
    <t>位置：</t>
    <rPh sb="0" eb="2">
      <t>イチ</t>
    </rPh>
    <phoneticPr fontId="1"/>
  </si>
  <si>
    <t>GK・DF・MF・FW</t>
    <phoneticPr fontId="1"/>
  </si>
  <si>
    <t>キャプテン：</t>
    <phoneticPr fontId="1"/>
  </si>
  <si>
    <t>背番号を〇で囲む。</t>
    <rPh sb="0" eb="3">
      <t>セバンゴウ</t>
    </rPh>
    <phoneticPr fontId="1"/>
  </si>
  <si>
    <t>スタメン：</t>
    <phoneticPr fontId="1"/>
  </si>
  <si>
    <t>スタメン選手に〇を</t>
    <rPh sb="4" eb="6">
      <t>センシュ</t>
    </rPh>
    <phoneticPr fontId="1"/>
  </si>
  <si>
    <t>記入。</t>
    <phoneticPr fontId="1"/>
  </si>
  <si>
    <t>監督は必ず記入する。</t>
    <rPh sb="0" eb="2">
      <t>カントク</t>
    </rPh>
    <rPh sb="3" eb="4">
      <t>カナラ</t>
    </rPh>
    <rPh sb="5" eb="7">
      <t>キニュウ</t>
    </rPh>
    <phoneticPr fontId="1"/>
  </si>
  <si>
    <t>ユニホーム：</t>
    <phoneticPr fontId="1"/>
  </si>
  <si>
    <t>当該色を〇で囲む。</t>
    <rPh sb="0" eb="2">
      <t>トウガイ</t>
    </rPh>
    <rPh sb="2" eb="3">
      <t>イロ</t>
    </rPh>
    <rPh sb="6" eb="7">
      <t>カコ</t>
    </rPh>
    <phoneticPr fontId="1"/>
  </si>
  <si>
    <t>選手を線で抹消する。</t>
    <rPh sb="3" eb="4">
      <t>セン</t>
    </rPh>
    <phoneticPr fontId="1"/>
  </si>
  <si>
    <t>※ベンチ入りしない</t>
    <rPh sb="4" eb="5">
      <t>イ</t>
    </rPh>
    <phoneticPr fontId="1"/>
  </si>
  <si>
    <t>主　務</t>
    <rPh sb="0" eb="1">
      <t>オモ</t>
    </rPh>
    <rPh sb="2" eb="3">
      <t>ツトム</t>
    </rPh>
    <phoneticPr fontId="1"/>
  </si>
  <si>
    <t>2026(令和8年度)オホーツク社会人サッカーリーグチーム登録書</t>
    <rPh sb="5" eb="7">
      <t>レイワ</t>
    </rPh>
    <rPh sb="8" eb="10">
      <t>ネンド</t>
    </rPh>
    <rPh sb="16" eb="18">
      <t>シャカイ</t>
    </rPh>
    <rPh sb="18" eb="19">
      <t>ジン</t>
    </rPh>
    <rPh sb="29" eb="31">
      <t>トウロク</t>
    </rPh>
    <rPh sb="31" eb="32">
      <t>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</si>
</sst>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7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color theme="10"/>
      <name val="ＭＳ Ｐゴシック"/>
      <family val="3"/>
      <charset val="128"/>
    </font>
    <font>
      <b/>
      <sz val="16"/>
      <name val="BIZ UDP明朝 Medium"/>
      <family val="1"/>
      <charset val="128"/>
    </font>
    <font>
      <b/>
      <sz val="16"/>
      <name val="ＭＳ Ｐ明朝"/>
      <family val="1"/>
      <charset val="128"/>
    </font>
    <font>
      <sz val="16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8"/>
      <name val="ＭＳ Ｐ明朝"/>
      <family val="1"/>
      <charset val="128"/>
    </font>
    <font>
      <u/>
      <sz val="16"/>
      <color theme="10"/>
      <name val="ＭＳ Ｐ明朝"/>
      <family val="1"/>
      <charset val="128"/>
    </font>
    <font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0"/>
      <name val="メイリオ"/>
      <family val="3"/>
      <charset val="128"/>
    </font>
    <font>
      <sz val="12"/>
      <name val="メイリオ"/>
      <family val="3"/>
      <charset val="128"/>
    </font>
    <font>
      <b/>
      <sz val="12"/>
      <name val="メイリオ"/>
      <family val="3"/>
      <charset val="128"/>
    </font>
    <font>
      <sz val="9"/>
      <name val="メイリオ"/>
      <family val="3"/>
      <charset val="128"/>
    </font>
    <font>
      <b/>
      <sz val="11"/>
      <color rgb="FFFF0000"/>
      <name val="ＭＳ Ｐゴシック"/>
      <family val="2"/>
      <charset val="128"/>
    </font>
    <font>
      <sz val="9"/>
      <color rgb="FF000000"/>
      <name val="ＭＳ Ｐゴシック"/>
      <family val="2"/>
      <charset val="128"/>
    </font>
    <font>
      <b/>
      <sz val="9"/>
      <color rgb="FF0000FF"/>
      <name val="ＭＳ Ｐゴシック"/>
      <family val="2"/>
      <charset val="128"/>
    </font>
    <font>
      <sz val="9"/>
      <color rgb="FF000000"/>
      <name val="MS UI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hair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hair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9">
    <xf numFmtId="0" fontId="0" fillId="0" borderId="0" xfId="0"/>
    <xf numFmtId="0" fontId="3" fillId="0" borderId="0" xfId="0" applyFont="1" applyAlignment="1">
      <alignment horizontal="center" vertical="top"/>
    </xf>
    <xf numFmtId="0" fontId="4" fillId="0" borderId="0" xfId="0" applyFont="1"/>
    <xf numFmtId="0" fontId="2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distributed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176" fontId="5" fillId="0" borderId="38" xfId="0" applyNumberFormat="1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center" vertical="center"/>
    </xf>
    <xf numFmtId="0" fontId="4" fillId="0" borderId="39" xfId="0" applyFont="1" applyBorder="1" applyAlignment="1">
      <alignment horizontal="left" vertical="center" wrapText="1"/>
    </xf>
    <xf numFmtId="176" fontId="5" fillId="0" borderId="40" xfId="0" applyNumberFormat="1" applyFont="1" applyBorder="1" applyAlignment="1">
      <alignment horizontal="right" vertical="center"/>
    </xf>
    <xf numFmtId="0" fontId="4" fillId="0" borderId="29" xfId="0" applyFont="1" applyBorder="1" applyAlignment="1">
      <alignment horizontal="center" vertical="center" shrinkToFit="1"/>
    </xf>
    <xf numFmtId="0" fontId="4" fillId="0" borderId="29" xfId="0" applyFont="1" applyBorder="1" applyAlignment="1">
      <alignment horizontal="center" vertical="center"/>
    </xf>
    <xf numFmtId="0" fontId="4" fillId="0" borderId="41" xfId="0" applyFont="1" applyBorder="1" applyAlignment="1">
      <alignment horizontal="left" vertical="center" wrapText="1"/>
    </xf>
    <xf numFmtId="176" fontId="5" fillId="0" borderId="42" xfId="0" applyNumberFormat="1" applyFont="1" applyBorder="1" applyAlignment="1">
      <alignment horizontal="right" vertical="center"/>
    </xf>
    <xf numFmtId="0" fontId="4" fillId="0" borderId="15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/>
    </xf>
    <xf numFmtId="0" fontId="4" fillId="0" borderId="43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center" vertical="center" shrinkToFit="1"/>
    </xf>
    <xf numFmtId="0" fontId="4" fillId="0" borderId="30" xfId="0" quotePrefix="1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distributed" vertical="center" shrinkToFit="1"/>
    </xf>
    <xf numFmtId="0" fontId="4" fillId="0" borderId="45" xfId="0" applyFont="1" applyBorder="1" applyAlignment="1">
      <alignment horizontal="center" vertical="center" shrinkToFit="1"/>
    </xf>
    <xf numFmtId="176" fontId="5" fillId="0" borderId="50" xfId="0" applyNumberFormat="1" applyFont="1" applyBorder="1" applyAlignment="1">
      <alignment horizontal="right" vertical="center"/>
    </xf>
    <xf numFmtId="176" fontId="5" fillId="0" borderId="51" xfId="0" applyNumberFormat="1" applyFont="1" applyBorder="1" applyAlignment="1">
      <alignment horizontal="right" vertical="center"/>
    </xf>
    <xf numFmtId="176" fontId="5" fillId="0" borderId="52" xfId="0" applyNumberFormat="1" applyFont="1" applyBorder="1" applyAlignment="1">
      <alignment horizontal="right" vertical="center"/>
    </xf>
    <xf numFmtId="0" fontId="4" fillId="0" borderId="46" xfId="0" applyFont="1" applyBorder="1" applyAlignment="1">
      <alignment horizontal="center" vertical="center" shrinkToFit="1"/>
    </xf>
    <xf numFmtId="0" fontId="9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 shrinkToFit="1"/>
    </xf>
    <xf numFmtId="0" fontId="11" fillId="0" borderId="0" xfId="0" applyFont="1"/>
    <xf numFmtId="0" fontId="11" fillId="0" borderId="0" xfId="0" applyFont="1" applyAlignment="1">
      <alignment horizontal="distributed" vertical="center" justifyLastLine="1"/>
    </xf>
    <xf numFmtId="0" fontId="13" fillId="0" borderId="37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/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>
      <alignment horizontal="distributed" vertical="center"/>
    </xf>
    <xf numFmtId="0" fontId="11" fillId="0" borderId="0" xfId="0" applyFont="1" applyAlignment="1">
      <alignment vertical="center"/>
    </xf>
    <xf numFmtId="17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 indent="1" shrinkToFit="1"/>
    </xf>
    <xf numFmtId="0" fontId="12" fillId="2" borderId="9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0" xfId="0" applyFont="1" applyFill="1" applyBorder="1" applyAlignment="1" applyProtection="1">
      <alignment horizontal="center" vertical="center"/>
      <protection locked="0"/>
    </xf>
    <xf numFmtId="0" fontId="12" fillId="2" borderId="21" xfId="0" applyFont="1" applyFill="1" applyBorder="1" applyAlignment="1" applyProtection="1">
      <alignment horizontal="center" vertical="center" shrinkToFit="1"/>
      <protection locked="0"/>
    </xf>
    <xf numFmtId="0" fontId="11" fillId="0" borderId="0" xfId="0" applyFont="1" applyAlignment="1">
      <alignment horizontal="center" vertical="top"/>
    </xf>
    <xf numFmtId="0" fontId="12" fillId="2" borderId="22" xfId="0" applyFont="1" applyFill="1" applyBorder="1" applyAlignment="1">
      <alignment horizontal="right" vertical="center"/>
    </xf>
    <xf numFmtId="0" fontId="12" fillId="0" borderId="23" xfId="0" applyFont="1" applyBorder="1" applyAlignment="1" applyProtection="1">
      <alignment horizontal="left" vertical="center"/>
      <protection locked="0"/>
    </xf>
    <xf numFmtId="0" fontId="12" fillId="0" borderId="0" xfId="0" quotePrefix="1" applyFont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0" borderId="15" xfId="0" applyFont="1" applyBorder="1" applyAlignment="1" applyProtection="1">
      <alignment horizontal="center" vertical="center" shrinkToFit="1"/>
      <protection locked="0"/>
    </xf>
    <xf numFmtId="0" fontId="12" fillId="0" borderId="16" xfId="0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2" borderId="17" xfId="0" applyFont="1" applyFill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 shrinkToFit="1"/>
      <protection locked="0"/>
    </xf>
    <xf numFmtId="176" fontId="12" fillId="0" borderId="12" xfId="0" applyNumberFormat="1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vertical="center" shrinkToFit="1"/>
      <protection locked="0"/>
    </xf>
    <xf numFmtId="176" fontId="12" fillId="2" borderId="7" xfId="0" applyNumberFormat="1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0" borderId="18" xfId="0" applyFont="1" applyBorder="1" applyAlignment="1" applyProtection="1">
      <alignment horizontal="center" vertical="center" shrinkToFit="1"/>
      <protection locked="0"/>
    </xf>
    <xf numFmtId="176" fontId="12" fillId="0" borderId="13" xfId="0" applyNumberFormat="1" applyFont="1" applyBorder="1" applyAlignment="1" applyProtection="1">
      <alignment horizontal="center" vertical="center" shrinkToFit="1"/>
      <protection locked="0"/>
    </xf>
    <xf numFmtId="176" fontId="12" fillId="2" borderId="10" xfId="0" applyNumberFormat="1" applyFont="1" applyFill="1" applyBorder="1" applyAlignment="1">
      <alignment horizontal="center" vertical="center" shrinkToFit="1"/>
    </xf>
    <xf numFmtId="0" fontId="12" fillId="2" borderId="19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center" vertical="center" shrinkToFit="1"/>
      <protection locked="0"/>
    </xf>
    <xf numFmtId="176" fontId="12" fillId="0" borderId="14" xfId="0" applyNumberFormat="1" applyFont="1" applyBorder="1" applyAlignment="1" applyProtection="1">
      <alignment horizontal="center" vertical="center" shrinkToFit="1"/>
      <protection locked="0"/>
    </xf>
    <xf numFmtId="176" fontId="12" fillId="2" borderId="11" xfId="0" applyNumberFormat="1" applyFont="1" applyFill="1" applyBorder="1" applyAlignment="1">
      <alignment horizontal="center" vertical="center"/>
    </xf>
    <xf numFmtId="0" fontId="12" fillId="0" borderId="57" xfId="0" applyFont="1" applyBorder="1" applyAlignment="1" applyProtection="1">
      <alignment horizontal="center" vertical="center"/>
      <protection locked="0"/>
    </xf>
    <xf numFmtId="0" fontId="12" fillId="0" borderId="57" xfId="0" applyFont="1" applyBorder="1" applyAlignment="1" applyProtection="1">
      <alignment horizontal="center" vertical="center" shrinkToFit="1"/>
      <protection locked="0"/>
    </xf>
    <xf numFmtId="176" fontId="12" fillId="0" borderId="57" xfId="0" applyNumberFormat="1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vertical="center" shrinkToFit="1"/>
      <protection locked="0"/>
    </xf>
    <xf numFmtId="176" fontId="12" fillId="0" borderId="0" xfId="0" applyNumberFormat="1" applyFont="1" applyAlignment="1">
      <alignment vertical="center"/>
    </xf>
    <xf numFmtId="176" fontId="12" fillId="2" borderId="8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vertical="top"/>
    </xf>
    <xf numFmtId="176" fontId="12" fillId="2" borderId="5" xfId="0" applyNumberFormat="1" applyFont="1" applyFill="1" applyBorder="1" applyAlignment="1">
      <alignment horizontal="center" vertical="center"/>
    </xf>
    <xf numFmtId="0" fontId="16" fillId="3" borderId="0" xfId="0" applyFont="1" applyFill="1" applyAlignment="1">
      <alignment vertical="center" shrinkToFit="1"/>
    </xf>
    <xf numFmtId="176" fontId="12" fillId="2" borderId="9" xfId="0" applyNumberFormat="1" applyFont="1" applyFill="1" applyBorder="1" applyAlignment="1">
      <alignment horizontal="center" vertical="center"/>
    </xf>
    <xf numFmtId="176" fontId="12" fillId="2" borderId="6" xfId="0" applyNumberFormat="1" applyFont="1" applyFill="1" applyBorder="1" applyAlignment="1">
      <alignment horizontal="center" vertical="center"/>
    </xf>
    <xf numFmtId="176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76" fontId="12" fillId="2" borderId="4" xfId="0" applyNumberFormat="1" applyFont="1" applyFill="1" applyBorder="1" applyAlignment="1">
      <alignment horizontal="center" vertical="center"/>
    </xf>
    <xf numFmtId="0" fontId="12" fillId="2" borderId="24" xfId="0" applyFont="1" applyFill="1" applyBorder="1" applyAlignment="1">
      <alignment horizontal="center" vertical="center"/>
    </xf>
    <xf numFmtId="14" fontId="11" fillId="0" borderId="0" xfId="0" applyNumberFormat="1" applyFont="1"/>
    <xf numFmtId="176" fontId="12" fillId="2" borderId="5" xfId="0" applyNumberFormat="1" applyFont="1" applyFill="1" applyBorder="1" applyAlignment="1">
      <alignment horizontal="right" vertical="center" indent="1"/>
    </xf>
    <xf numFmtId="0" fontId="12" fillId="0" borderId="22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left" vertical="center" indent="1"/>
      <protection locked="0"/>
    </xf>
    <xf numFmtId="14" fontId="12" fillId="0" borderId="22" xfId="0" applyNumberFormat="1" applyFont="1" applyBorder="1" applyAlignment="1" applyProtection="1">
      <alignment horizontal="center" vertical="center"/>
      <protection locked="0"/>
    </xf>
    <xf numFmtId="176" fontId="12" fillId="2" borderId="6" xfId="0" applyNumberFormat="1" applyFont="1" applyFill="1" applyBorder="1" applyAlignment="1">
      <alignment horizontal="right" vertical="center" indent="1"/>
    </xf>
    <xf numFmtId="0" fontId="12" fillId="0" borderId="19" xfId="0" applyFont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left" vertical="center" indent="1"/>
      <protection locked="0"/>
    </xf>
    <xf numFmtId="14" fontId="12" fillId="0" borderId="19" xfId="0" applyNumberFormat="1" applyFont="1" applyBorder="1" applyAlignment="1" applyProtection="1">
      <alignment horizontal="center" vertical="center"/>
      <protection locked="0"/>
    </xf>
    <xf numFmtId="176" fontId="12" fillId="0" borderId="0" xfId="0" applyNumberFormat="1" applyFont="1" applyAlignment="1">
      <alignment horizontal="right" vertical="center" indent="1"/>
    </xf>
    <xf numFmtId="0" fontId="11" fillId="0" borderId="2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horizontal="distributed" vertical="center" justifyLastLine="1"/>
    </xf>
    <xf numFmtId="0" fontId="11" fillId="0" borderId="26" xfId="0" applyFont="1" applyBorder="1" applyAlignment="1">
      <alignment horizontal="distributed" vertical="center" justifyLastLine="1"/>
    </xf>
    <xf numFmtId="176" fontId="11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indent="1" shrinkToFit="1"/>
    </xf>
    <xf numFmtId="0" fontId="11" fillId="0" borderId="27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top"/>
    </xf>
    <xf numFmtId="0" fontId="11" fillId="4" borderId="59" xfId="0" applyFont="1" applyFill="1" applyBorder="1" applyAlignment="1" applyProtection="1">
      <alignment horizontal="center" vertical="center" shrinkToFit="1"/>
      <protection locked="0"/>
    </xf>
    <xf numFmtId="0" fontId="11" fillId="0" borderId="60" xfId="0" applyFont="1" applyBorder="1" applyAlignment="1" applyProtection="1">
      <alignment vertical="center" shrinkToFit="1"/>
      <protection locked="0"/>
    </xf>
    <xf numFmtId="0" fontId="11" fillId="0" borderId="61" xfId="0" applyFont="1" applyBorder="1" applyAlignment="1" applyProtection="1">
      <alignment vertical="center" shrinkToFit="1"/>
      <protection locked="0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1" xfId="0" applyFont="1" applyBorder="1"/>
    <xf numFmtId="0" fontId="19" fillId="0" borderId="63" xfId="0" applyFont="1" applyBorder="1"/>
    <xf numFmtId="0" fontId="21" fillId="0" borderId="0" xfId="0" applyFont="1"/>
    <xf numFmtId="0" fontId="19" fillId="0" borderId="64" xfId="0" applyFont="1" applyBorder="1"/>
    <xf numFmtId="0" fontId="19" fillId="0" borderId="65" xfId="0" applyFont="1" applyBorder="1"/>
    <xf numFmtId="0" fontId="19" fillId="0" borderId="64" xfId="0" applyFont="1" applyBorder="1" applyAlignment="1">
      <alignment horizontal="center" vertical="center"/>
    </xf>
    <xf numFmtId="0" fontId="19" fillId="0" borderId="65" xfId="0" applyFont="1" applyBorder="1" applyAlignment="1">
      <alignment vertical="center"/>
    </xf>
    <xf numFmtId="0" fontId="19" fillId="0" borderId="64" xfId="0" applyFont="1" applyBorder="1" applyAlignment="1">
      <alignment vertical="center"/>
    </xf>
    <xf numFmtId="0" fontId="22" fillId="0" borderId="65" xfId="0" applyFont="1" applyBorder="1" applyAlignment="1">
      <alignment vertical="center"/>
    </xf>
    <xf numFmtId="0" fontId="22" fillId="0" borderId="65" xfId="0" applyFont="1" applyBorder="1"/>
    <xf numFmtId="0" fontId="22" fillId="0" borderId="0" xfId="0" applyFont="1"/>
    <xf numFmtId="0" fontId="22" fillId="0" borderId="65" xfId="0" applyFont="1" applyBorder="1" applyAlignment="1">
      <alignment horizontal="left" vertical="center"/>
    </xf>
    <xf numFmtId="0" fontId="22" fillId="0" borderId="65" xfId="0" quotePrefix="1" applyFont="1" applyBorder="1" applyAlignment="1">
      <alignment vertical="center"/>
    </xf>
    <xf numFmtId="0" fontId="19" fillId="0" borderId="66" xfId="0" applyFont="1" applyBorder="1" applyAlignment="1">
      <alignment horizontal="center" vertical="center" shrinkToFit="1"/>
    </xf>
    <xf numFmtId="0" fontId="19" fillId="0" borderId="67" xfId="0" applyFont="1" applyBorder="1" applyAlignment="1">
      <alignment horizontal="center" vertical="center" shrinkToFit="1"/>
    </xf>
    <xf numFmtId="0" fontId="19" fillId="0" borderId="68" xfId="0" applyFont="1" applyBorder="1" applyAlignment="1">
      <alignment horizontal="center" vertical="center" shrinkToFit="1"/>
    </xf>
    <xf numFmtId="0" fontId="19" fillId="0" borderId="69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shrinkToFit="1"/>
    </xf>
    <xf numFmtId="0" fontId="19" fillId="0" borderId="2" xfId="0" applyFont="1" applyBorder="1" applyAlignment="1">
      <alignment horizontal="center" vertical="center"/>
    </xf>
    <xf numFmtId="0" fontId="19" fillId="0" borderId="70" xfId="0" applyFont="1" applyBorder="1" applyAlignment="1">
      <alignment horizontal="center" vertical="center"/>
    </xf>
    <xf numFmtId="0" fontId="19" fillId="0" borderId="70" xfId="0" applyFont="1" applyBorder="1" applyAlignment="1">
      <alignment vertical="center"/>
    </xf>
    <xf numFmtId="0" fontId="11" fillId="0" borderId="67" xfId="0" quotePrefix="1" applyFont="1" applyBorder="1" applyAlignment="1">
      <alignment horizontal="center" vertical="center"/>
    </xf>
    <xf numFmtId="0" fontId="11" fillId="0" borderId="67" xfId="0" applyFont="1" applyBorder="1" applyAlignment="1">
      <alignment horizontal="center" vertical="center"/>
    </xf>
    <xf numFmtId="0" fontId="11" fillId="0" borderId="68" xfId="0" applyFont="1" applyBorder="1" applyAlignment="1">
      <alignment horizontal="center" vertical="center" shrinkToFit="1"/>
    </xf>
    <xf numFmtId="0" fontId="11" fillId="0" borderId="70" xfId="0" applyFont="1" applyBorder="1" applyAlignment="1">
      <alignment horizontal="center" vertical="center"/>
    </xf>
    <xf numFmtId="176" fontId="11" fillId="0" borderId="70" xfId="0" applyNumberFormat="1" applyFont="1" applyBorder="1" applyAlignment="1">
      <alignment horizontal="center" vertical="center"/>
    </xf>
    <xf numFmtId="0" fontId="11" fillId="0" borderId="72" xfId="0" applyFont="1" applyBorder="1" applyAlignment="1">
      <alignment horizontal="center" vertical="center"/>
    </xf>
    <xf numFmtId="176" fontId="11" fillId="0" borderId="73" xfId="0" applyNumberFormat="1" applyFont="1" applyBorder="1" applyAlignment="1">
      <alignment horizontal="center" vertical="center"/>
    </xf>
    <xf numFmtId="0" fontId="11" fillId="0" borderId="76" xfId="0" applyFont="1" applyBorder="1" applyAlignment="1">
      <alignment horizontal="center"/>
    </xf>
    <xf numFmtId="0" fontId="11" fillId="0" borderId="77" xfId="0" applyFont="1" applyBorder="1" applyAlignment="1">
      <alignment horizontal="center" vertical="top"/>
    </xf>
    <xf numFmtId="0" fontId="11" fillId="0" borderId="78" xfId="0" applyFont="1" applyBorder="1" applyAlignment="1">
      <alignment horizontal="center" vertical="top"/>
    </xf>
    <xf numFmtId="0" fontId="12" fillId="0" borderId="22" xfId="0" applyFont="1" applyBorder="1" applyAlignment="1" applyProtection="1">
      <alignment horizontal="left" vertical="center" shrinkToFit="1"/>
      <protection locked="0"/>
    </xf>
    <xf numFmtId="0" fontId="12" fillId="0" borderId="23" xfId="0" applyFont="1" applyBorder="1" applyAlignment="1" applyProtection="1">
      <alignment horizontal="left" vertical="center" shrinkToFit="1"/>
      <protection locked="0"/>
    </xf>
    <xf numFmtId="0" fontId="12" fillId="0" borderId="19" xfId="0" applyFont="1" applyBorder="1" applyAlignment="1" applyProtection="1">
      <alignment horizontal="left" vertical="center" shrinkToFit="1"/>
      <protection locked="0"/>
    </xf>
    <xf numFmtId="0" fontId="12" fillId="0" borderId="14" xfId="0" applyFont="1" applyBorder="1" applyAlignment="1" applyProtection="1">
      <alignment horizontal="left" vertical="center" shrinkToFit="1"/>
      <protection locked="0"/>
    </xf>
    <xf numFmtId="0" fontId="11" fillId="0" borderId="0" xfId="0" applyFont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2" fillId="0" borderId="18" xfId="0" applyFont="1" applyBorder="1" applyAlignment="1" applyProtection="1">
      <alignment horizontal="left" vertical="center"/>
      <protection locked="0"/>
    </xf>
    <xf numFmtId="0" fontId="12" fillId="0" borderId="13" xfId="0" applyFont="1" applyBorder="1" applyAlignment="1" applyProtection="1">
      <alignment horizontal="left" vertical="center"/>
      <protection locked="0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23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 vertical="center" shrinkToFit="1"/>
    </xf>
    <xf numFmtId="0" fontId="12" fillId="2" borderId="24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31" xfId="0" applyFont="1" applyFill="1" applyBorder="1" applyAlignment="1" applyProtection="1">
      <alignment horizontal="center" vertical="center"/>
      <protection locked="0"/>
    </xf>
    <xf numFmtId="0" fontId="12" fillId="2" borderId="32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Alignment="1">
      <alignment horizontal="center" vertical="center" shrinkToFit="1"/>
    </xf>
    <xf numFmtId="0" fontId="12" fillId="2" borderId="5" xfId="0" applyFont="1" applyFill="1" applyBorder="1" applyAlignment="1">
      <alignment horizontal="center" vertical="center"/>
    </xf>
    <xf numFmtId="0" fontId="10" fillId="0" borderId="17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left" vertical="center"/>
      <protection locked="0"/>
    </xf>
    <xf numFmtId="0" fontId="12" fillId="0" borderId="12" xfId="0" applyFont="1" applyBorder="1" applyAlignment="1" applyProtection="1">
      <alignment horizontal="left" vertical="center"/>
      <protection locked="0"/>
    </xf>
    <xf numFmtId="0" fontId="12" fillId="0" borderId="48" xfId="0" applyFont="1" applyBorder="1" applyAlignment="1" applyProtection="1">
      <alignment horizontal="left" vertical="center"/>
      <protection locked="0"/>
    </xf>
    <xf numFmtId="0" fontId="12" fillId="0" borderId="62" xfId="0" applyFont="1" applyBorder="1" applyAlignment="1" applyProtection="1">
      <alignment horizontal="left" vertical="center"/>
      <protection locked="0"/>
    </xf>
    <xf numFmtId="0" fontId="12" fillId="2" borderId="36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center" vertical="center"/>
    </xf>
    <xf numFmtId="0" fontId="11" fillId="0" borderId="74" xfId="0" applyFont="1" applyBorder="1" applyAlignment="1">
      <alignment horizontal="center"/>
    </xf>
    <xf numFmtId="0" fontId="11" fillId="0" borderId="75" xfId="0" applyFont="1" applyBorder="1" applyAlignment="1">
      <alignment horizont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shrinkToFit="1"/>
    </xf>
    <xf numFmtId="0" fontId="11" fillId="0" borderId="34" xfId="0" applyFont="1" applyBorder="1" applyAlignment="1">
      <alignment horizontal="center" vertical="center" shrinkToFit="1"/>
    </xf>
    <xf numFmtId="0" fontId="15" fillId="0" borderId="49" xfId="1" applyNumberFormat="1" applyFont="1" applyBorder="1" applyAlignment="1" applyProtection="1">
      <alignment horizontal="left" vertical="center"/>
      <protection locked="0"/>
    </xf>
    <xf numFmtId="0" fontId="15" fillId="0" borderId="54" xfId="1" applyNumberFormat="1" applyFont="1" applyBorder="1" applyAlignment="1" applyProtection="1">
      <alignment horizontal="left" vertical="center"/>
      <protection locked="0"/>
    </xf>
    <xf numFmtId="0" fontId="12" fillId="2" borderId="56" xfId="0" applyFont="1" applyFill="1" applyBorder="1" applyAlignment="1" applyProtection="1">
      <alignment horizontal="center" vertical="center"/>
      <protection locked="0"/>
    </xf>
    <xf numFmtId="0" fontId="12" fillId="2" borderId="58" xfId="0" applyFont="1" applyFill="1" applyBorder="1" applyAlignment="1" applyProtection="1">
      <alignment horizontal="center" vertical="center"/>
      <protection locked="0"/>
    </xf>
    <xf numFmtId="0" fontId="12" fillId="0" borderId="19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distributed" vertical="center"/>
    </xf>
    <xf numFmtId="0" fontId="6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left" vertical="center" wrapText="1"/>
    </xf>
    <xf numFmtId="0" fontId="4" fillId="0" borderId="48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shrinkToFit="1"/>
    </xf>
    <xf numFmtId="0" fontId="4" fillId="0" borderId="30" xfId="0" applyFont="1" applyBorder="1" applyAlignment="1">
      <alignment horizontal="distributed" vertical="center" shrinkToFit="1"/>
    </xf>
    <xf numFmtId="0" fontId="4" fillId="0" borderId="55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center" vertical="center" shrinkToFit="1"/>
    </xf>
    <xf numFmtId="0" fontId="4" fillId="0" borderId="15" xfId="0" applyFont="1" applyBorder="1" applyAlignment="1">
      <alignment horizontal="left" vertical="center" wrapText="1"/>
    </xf>
    <xf numFmtId="0" fontId="4" fillId="0" borderId="47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 wrapText="1"/>
    </xf>
    <xf numFmtId="0" fontId="4" fillId="0" borderId="4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shrinkToFit="1"/>
    </xf>
    <xf numFmtId="0" fontId="21" fillId="0" borderId="0" xfId="0" applyFont="1" applyAlignment="1">
      <alignment horizontal="left"/>
    </xf>
    <xf numFmtId="0" fontId="19" fillId="0" borderId="67" xfId="0" applyFont="1" applyBorder="1" applyAlignment="1">
      <alignment horizontal="center" vertical="center" shrinkToFit="1"/>
    </xf>
    <xf numFmtId="0" fontId="19" fillId="0" borderId="2" xfId="0" applyFont="1" applyBorder="1" applyAlignment="1">
      <alignment horizontal="center" vertical="center"/>
    </xf>
    <xf numFmtId="0" fontId="19" fillId="0" borderId="72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69" xfId="0" applyFont="1" applyBorder="1" applyAlignment="1">
      <alignment horizontal="center" vertical="center" shrinkToFit="1"/>
    </xf>
    <xf numFmtId="0" fontId="19" fillId="0" borderId="2" xfId="0" applyFont="1" applyBorder="1" applyAlignment="1">
      <alignment horizontal="center" vertical="center" shrinkToFit="1"/>
    </xf>
    <xf numFmtId="0" fontId="19" fillId="0" borderId="71" xfId="0" applyFont="1" applyBorder="1" applyAlignment="1">
      <alignment horizontal="center" vertical="center" shrinkToFit="1"/>
    </xf>
    <xf numFmtId="0" fontId="19" fillId="0" borderId="72" xfId="0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19" fillId="0" borderId="69" xfId="0" applyFont="1" applyBorder="1" applyAlignment="1">
      <alignment horizontal="center" vertical="center"/>
    </xf>
    <xf numFmtId="0" fontId="19" fillId="0" borderId="70" xfId="0" applyFont="1" applyBorder="1" applyAlignment="1">
      <alignment horizontal="center" vertical="center"/>
    </xf>
    <xf numFmtId="0" fontId="19" fillId="0" borderId="0" xfId="0" applyFont="1" applyAlignment="1">
      <alignment horizontal="right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J22" lockText="1"/>
</file>

<file path=xl/ctrlProps/ctrlProp2.xml><?xml version="1.0" encoding="utf-8"?>
<formControlPr xmlns="http://schemas.microsoft.com/office/spreadsheetml/2009/9/main" objectType="CheckBox" fmlaLink="J23" lockText="1"/>
</file>

<file path=xl/ctrlProps/ctrlProp3.xml><?xml version="1.0" encoding="utf-8"?>
<formControlPr xmlns="http://schemas.microsoft.com/office/spreadsheetml/2009/9/main" objectType="CheckBox" fmlaLink="J24" lockText="1"/>
</file>

<file path=xl/ctrlProps/ctrlProp4.xml><?xml version="1.0" encoding="utf-8"?>
<formControlPr xmlns="http://schemas.microsoft.com/office/spreadsheetml/2009/9/main" objectType="CheckBox" fmlaLink="J25" lockText="1"/>
</file>

<file path=xl/ctrlProps/ctrlProp5.xml><?xml version="1.0" encoding="utf-8"?>
<formControlPr xmlns="http://schemas.microsoft.com/office/spreadsheetml/2009/9/main" objectType="CheckBox" fmlaLink="J26" lockText="1"/>
</file>

<file path=xl/ctrlProps/ctrlProp6.xml><?xml version="1.0" encoding="utf-8"?>
<formControlPr xmlns="http://schemas.microsoft.com/office/spreadsheetml/2009/9/main" objectType="CheckBox" fmlaLink="J27" lockText="1"/>
</file>

<file path=xl/ctrlProps/ctrlProp7.xml><?xml version="1.0" encoding="utf-8"?>
<formControlPr xmlns="http://schemas.microsoft.com/office/spreadsheetml/2009/9/main" objectType="CheckBox" fmlaLink="J28" lockText="1"/>
</file>

<file path=xl/ctrlProps/ctrlProp8.xml><?xml version="1.0" encoding="utf-8"?>
<formControlPr xmlns="http://schemas.microsoft.com/office/spreadsheetml/2009/9/main" objectType="CheckBox" fmlaLink="J29" lockText="1"/>
</file>

<file path=xl/ctrlProps/ctrlProp9.xml><?xml version="1.0" encoding="utf-8"?>
<formControlPr xmlns="http://schemas.microsoft.com/office/spreadsheetml/2009/9/main" objectType="CheckBox" fmlaLink="J30" lockText="1"/>
</file>

<file path=xl/ctrlProps/ctrlProp10.xml><?xml version="1.0" encoding="utf-8"?>
<formControlPr xmlns="http://schemas.microsoft.com/office/spreadsheetml/2009/9/main" objectType="CheckBox" fmlaLink="J31" lockText="1"/>
</file>

<file path=xl/ctrlProps/ctrlProp11.xml><?xml version="1.0" encoding="utf-8"?>
<formControlPr xmlns="http://schemas.microsoft.com/office/spreadsheetml/2009/9/main" objectType="CheckBox" fmlaLink="J32" lockText="1"/>
</file>

<file path=xl/ctrlProps/ctrlProp12.xml><?xml version="1.0" encoding="utf-8"?>
<formControlPr xmlns="http://schemas.microsoft.com/office/spreadsheetml/2009/9/main" objectType="CheckBox" fmlaLink="J33" lockText="1"/>
</file>

<file path=xl/ctrlProps/ctrlProp13.xml><?xml version="1.0" encoding="utf-8"?>
<formControlPr xmlns="http://schemas.microsoft.com/office/spreadsheetml/2009/9/main" objectType="CheckBox" fmlaLink="J34" lockText="1"/>
</file>

<file path=xl/ctrlProps/ctrlProp14.xml><?xml version="1.0" encoding="utf-8"?>
<formControlPr xmlns="http://schemas.microsoft.com/office/spreadsheetml/2009/9/main" objectType="CheckBox" fmlaLink="J35" lockText="1"/>
</file>

<file path=xl/ctrlProps/ctrlProp15.xml><?xml version="1.0" encoding="utf-8"?>
<formControlPr xmlns="http://schemas.microsoft.com/office/spreadsheetml/2009/9/main" objectType="CheckBox" fmlaLink="J36" lockText="1"/>
</file>

<file path=xl/ctrlProps/ctrlProp16.xml><?xml version="1.0" encoding="utf-8"?>
<formControlPr xmlns="http://schemas.microsoft.com/office/spreadsheetml/2009/9/main" objectType="CheckBox" fmlaLink="J37" lockText="1"/>
</file>

<file path=xl/ctrlProps/ctrlProp17.xml><?xml version="1.0" encoding="utf-8"?>
<formControlPr xmlns="http://schemas.microsoft.com/office/spreadsheetml/2009/9/main" objectType="CheckBox" fmlaLink="J38" lockText="1"/>
</file>

<file path=xl/ctrlProps/ctrlProp18.xml><?xml version="1.0" encoding="utf-8"?>
<formControlPr xmlns="http://schemas.microsoft.com/office/spreadsheetml/2009/9/main" objectType="CheckBox" fmlaLink="J39" lockText="1"/>
</file>

<file path=xl/ctrlProps/ctrlProp19.xml><?xml version="1.0" encoding="utf-8"?>
<formControlPr xmlns="http://schemas.microsoft.com/office/spreadsheetml/2009/9/main" objectType="CheckBox" fmlaLink="J40" lockText="1"/>
</file>

<file path=xl/ctrlProps/ctrlProp20.xml><?xml version="1.0" encoding="utf-8"?>
<formControlPr xmlns="http://schemas.microsoft.com/office/spreadsheetml/2009/9/main" objectType="CheckBox" fmlaLink="J41" lockText="1"/>
</file>

<file path=xl/ctrlProps/ctrlProp21.xml><?xml version="1.0" encoding="utf-8"?>
<formControlPr xmlns="http://schemas.microsoft.com/office/spreadsheetml/2009/9/main" objectType="CheckBox" fmlaLink="J42" lockText="1"/>
</file>

<file path=xl/ctrlProps/ctrlProp22.xml><?xml version="1.0" encoding="utf-8"?>
<formControlPr xmlns="http://schemas.microsoft.com/office/spreadsheetml/2009/9/main" objectType="CheckBox" fmlaLink="J43" lockText="1"/>
</file>

<file path=xl/ctrlProps/ctrlProp23.xml><?xml version="1.0" encoding="utf-8"?>
<formControlPr xmlns="http://schemas.microsoft.com/office/spreadsheetml/2009/9/main" objectType="CheckBox" fmlaLink="J44" lockText="1"/>
</file>

<file path=xl/ctrlProps/ctrlProp24.xml><?xml version="1.0" encoding="utf-8"?>
<formControlPr xmlns="http://schemas.microsoft.com/office/spreadsheetml/2009/9/main" objectType="CheckBox" fmlaLink="J45" lockText="1"/>
</file>

<file path=xl/ctrlProps/ctrlProp25.xml><?xml version="1.0" encoding="utf-8"?>
<formControlPr xmlns="http://schemas.microsoft.com/office/spreadsheetml/2009/9/main" objectType="CheckBox" fmlaLink="J46" lockText="1"/>
</file>

<file path=xl/ctrlProps/ctrlProp26.xml><?xml version="1.0" encoding="utf-8"?>
<formControlPr xmlns="http://schemas.microsoft.com/office/spreadsheetml/2009/9/main" objectType="CheckBox" fmlaLink="J47" lockText="1"/>
</file>

<file path=xl/ctrlProps/ctrlProp27.xml><?xml version="1.0" encoding="utf-8"?>
<formControlPr xmlns="http://schemas.microsoft.com/office/spreadsheetml/2009/9/main" objectType="CheckBox" fmlaLink="J48" lockText="1"/>
</file>

<file path=xl/ctrlProps/ctrlProp28.xml><?xml version="1.0" encoding="utf-8"?>
<formControlPr xmlns="http://schemas.microsoft.com/office/spreadsheetml/2009/9/main" objectType="CheckBox" fmlaLink="J49" lockText="1"/>
</file>

<file path=xl/ctrlProps/ctrlProp29.xml><?xml version="1.0" encoding="utf-8"?>
<formControlPr xmlns="http://schemas.microsoft.com/office/spreadsheetml/2009/9/main" objectType="CheckBox" fmlaLink="J50" lockText="1"/>
</file>

<file path=xl/ctrlProps/ctrlProp30.xml><?xml version="1.0" encoding="utf-8"?>
<formControlPr xmlns="http://schemas.microsoft.com/office/spreadsheetml/2009/9/main" objectType="CheckBox" fmlaLink="J51" lockText="1"/>
</file>

<file path=xl/ctrlProps/ctrlProp31.xml><?xml version="1.0" encoding="utf-8"?>
<formControlPr xmlns="http://schemas.microsoft.com/office/spreadsheetml/2009/9/main" objectType="CheckBox" fmlaLink="J52" lockText="1"/>
</file>

<file path=xl/ctrlProps/ctrlProp32.xml><?xml version="1.0" encoding="utf-8"?>
<formControlPr xmlns="http://schemas.microsoft.com/office/spreadsheetml/2009/9/main" objectType="CheckBox" fmlaLink="J53" lockText="1"/>
</file>

<file path=xl/ctrlProps/ctrlProp33.xml><?xml version="1.0" encoding="utf-8"?>
<formControlPr xmlns="http://schemas.microsoft.com/office/spreadsheetml/2009/9/main" objectType="CheckBox" fmlaLink="J54" lockText="1"/>
</file>

<file path=xl/ctrlProps/ctrlProp34.xml><?xml version="1.0" encoding="utf-8"?>
<formControlPr xmlns="http://schemas.microsoft.com/office/spreadsheetml/2009/9/main" objectType="CheckBox" fmlaLink="J55" lockText="1"/>
</file>

<file path=xl/ctrlProps/ctrlProp35.xml><?xml version="1.0" encoding="utf-8"?>
<formControlPr xmlns="http://schemas.microsoft.com/office/spreadsheetml/2009/9/main" objectType="CheckBox" fmlaLink="J56" lockText="1"/>
</file>

<file path=xl/ctrlProps/ctrlProp36.xml><?xml version="1.0" encoding="utf-8"?>
<formControlPr xmlns="http://schemas.microsoft.com/office/spreadsheetml/2009/9/main" objectType="CheckBox" fmlaLink="J57" lockText="1"/>
</file>

<file path=xl/ctrlProps/ctrlProp37.xml><?xml version="1.0" encoding="utf-8"?>
<formControlPr xmlns="http://schemas.microsoft.com/office/spreadsheetml/2009/9/main" objectType="CheckBox" fmlaLink="J58" lockText="1"/>
</file>

<file path=xl/ctrlProps/ctrlProp38.xml><?xml version="1.0" encoding="utf-8"?>
<formControlPr xmlns="http://schemas.microsoft.com/office/spreadsheetml/2009/9/main" objectType="CheckBox" fmlaLink="J59" lockText="1"/>
</file>

<file path=xl/ctrlProps/ctrlProp39.xml><?xml version="1.0" encoding="utf-8"?>
<formControlPr xmlns="http://schemas.microsoft.com/office/spreadsheetml/2009/9/main" objectType="CheckBox" fmlaLink="J60" lockText="1"/>
</file>

<file path=xl/ctrlProps/ctrlProp40.xml><?xml version="1.0" encoding="utf-8"?>
<formControlPr xmlns="http://schemas.microsoft.com/office/spreadsheetml/2009/9/main" objectType="CheckBox" fmlaLink="J61" lockText="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8.emf"/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21</xdr:row>
          <xdr:rowOff>0</xdr:rowOff>
        </xdr:from>
        <xdr:to>
          <xdr:col>10</xdr:col>
          <xdr:colOff>533400</xdr:colOff>
          <xdr:row>21</xdr:row>
          <xdr:rowOff>180975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22</xdr:row>
          <xdr:rowOff>0</xdr:rowOff>
        </xdr:from>
        <xdr:to>
          <xdr:col>10</xdr:col>
          <xdr:colOff>533400</xdr:colOff>
          <xdr:row>22</xdr:row>
          <xdr:rowOff>180975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23</xdr:row>
          <xdr:rowOff>0</xdr:rowOff>
        </xdr:from>
        <xdr:to>
          <xdr:col>10</xdr:col>
          <xdr:colOff>533400</xdr:colOff>
          <xdr:row>23</xdr:row>
          <xdr:rowOff>180975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0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24</xdr:row>
          <xdr:rowOff>0</xdr:rowOff>
        </xdr:from>
        <xdr:to>
          <xdr:col>10</xdr:col>
          <xdr:colOff>533400</xdr:colOff>
          <xdr:row>24</xdr:row>
          <xdr:rowOff>180975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0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25</xdr:row>
          <xdr:rowOff>0</xdr:rowOff>
        </xdr:from>
        <xdr:to>
          <xdr:col>10</xdr:col>
          <xdr:colOff>533400</xdr:colOff>
          <xdr:row>25</xdr:row>
          <xdr:rowOff>180975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0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26</xdr:row>
          <xdr:rowOff>0</xdr:rowOff>
        </xdr:from>
        <xdr:to>
          <xdr:col>10</xdr:col>
          <xdr:colOff>533400</xdr:colOff>
          <xdr:row>26</xdr:row>
          <xdr:rowOff>180975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0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27</xdr:row>
          <xdr:rowOff>0</xdr:rowOff>
        </xdr:from>
        <xdr:to>
          <xdr:col>10</xdr:col>
          <xdr:colOff>533400</xdr:colOff>
          <xdr:row>27</xdr:row>
          <xdr:rowOff>180975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28</xdr:row>
          <xdr:rowOff>0</xdr:rowOff>
        </xdr:from>
        <xdr:to>
          <xdr:col>10</xdr:col>
          <xdr:colOff>533400</xdr:colOff>
          <xdr:row>28</xdr:row>
          <xdr:rowOff>180975</xdr:rowOff>
        </xdr:to>
        <xdr:sp macro="" textlink="">
          <xdr:nvSpPr>
            <xdr:cNvPr id="2076" name="Check Box 28" hidden="1">
              <a:extLst>
                <a:ext uri="{63B3BB69-23CF-44E3-9099-C40C66FF867C}">
                  <a14:compatExt spid="_x0000_s2076"/>
                </a:ext>
                <a:ext uri="{FF2B5EF4-FFF2-40B4-BE49-F238E27FC236}">
                  <a16:creationId xmlns:a16="http://schemas.microsoft.com/office/drawing/2014/main" id="{00000000-0008-0000-0000-00001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29</xdr:row>
          <xdr:rowOff>0</xdr:rowOff>
        </xdr:from>
        <xdr:to>
          <xdr:col>10</xdr:col>
          <xdr:colOff>533400</xdr:colOff>
          <xdr:row>29</xdr:row>
          <xdr:rowOff>180975</xdr:rowOff>
        </xdr:to>
        <xdr:sp macro="" textlink="">
          <xdr:nvSpPr>
            <xdr:cNvPr id="2077" name="Check Box 29" hidden="1">
              <a:extLst>
                <a:ext uri="{63B3BB69-23CF-44E3-9099-C40C66FF867C}">
                  <a14:compatExt spid="_x0000_s2077"/>
                </a:ext>
                <a:ext uri="{FF2B5EF4-FFF2-40B4-BE49-F238E27FC236}">
                  <a16:creationId xmlns:a16="http://schemas.microsoft.com/office/drawing/2014/main" id="{00000000-0008-0000-0000-00001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30</xdr:row>
          <xdr:rowOff>0</xdr:rowOff>
        </xdr:from>
        <xdr:to>
          <xdr:col>10</xdr:col>
          <xdr:colOff>533400</xdr:colOff>
          <xdr:row>30</xdr:row>
          <xdr:rowOff>180975</xdr:rowOff>
        </xdr:to>
        <xdr:sp macro="" textlink="">
          <xdr:nvSpPr>
            <xdr:cNvPr id="2078" name="Check Box 30" hidden="1">
              <a:extLst>
                <a:ext uri="{63B3BB69-23CF-44E3-9099-C40C66FF867C}">
                  <a14:compatExt spid="_x0000_s2078"/>
                </a:ext>
                <a:ext uri="{FF2B5EF4-FFF2-40B4-BE49-F238E27FC236}">
                  <a16:creationId xmlns:a16="http://schemas.microsoft.com/office/drawing/2014/main" id="{00000000-0008-0000-0000-00001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0</xdr:rowOff>
        </xdr:from>
        <xdr:to>
          <xdr:col>10</xdr:col>
          <xdr:colOff>533400</xdr:colOff>
          <xdr:row>31</xdr:row>
          <xdr:rowOff>180975</xdr:rowOff>
        </xdr:to>
        <xdr:sp macro="" textlink="">
          <xdr:nvSpPr>
            <xdr:cNvPr id="2079" name="Check Box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32</xdr:row>
          <xdr:rowOff>0</xdr:rowOff>
        </xdr:from>
        <xdr:to>
          <xdr:col>10</xdr:col>
          <xdr:colOff>533400</xdr:colOff>
          <xdr:row>32</xdr:row>
          <xdr:rowOff>180975</xdr:rowOff>
        </xdr:to>
        <xdr:sp macro="" textlink="">
          <xdr:nvSpPr>
            <xdr:cNvPr id="2080" name="Check Box 32" hidden="1">
              <a:extLst>
                <a:ext uri="{63B3BB69-23CF-44E3-9099-C40C66FF867C}">
                  <a14:compatExt spid="_x0000_s2080"/>
                </a:ext>
                <a:ext uri="{FF2B5EF4-FFF2-40B4-BE49-F238E27FC236}">
                  <a16:creationId xmlns:a16="http://schemas.microsoft.com/office/drawing/2014/main" id="{00000000-0008-0000-0000-00002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33</xdr:row>
          <xdr:rowOff>9525</xdr:rowOff>
        </xdr:from>
        <xdr:to>
          <xdr:col>10</xdr:col>
          <xdr:colOff>533400</xdr:colOff>
          <xdr:row>34</xdr:row>
          <xdr:rowOff>0</xdr:rowOff>
        </xdr:to>
        <xdr:sp macro="" textlink="">
          <xdr:nvSpPr>
            <xdr:cNvPr id="2083" name="Check Box 35" hidden="1">
              <a:extLst>
                <a:ext uri="{63B3BB69-23CF-44E3-9099-C40C66FF867C}">
                  <a14:compatExt spid="_x0000_s2083"/>
                </a:ext>
                <a:ext uri="{FF2B5EF4-FFF2-40B4-BE49-F238E27FC236}">
                  <a16:creationId xmlns:a16="http://schemas.microsoft.com/office/drawing/2014/main" id="{00000000-0008-0000-0000-00002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34</xdr:row>
          <xdr:rowOff>0</xdr:rowOff>
        </xdr:from>
        <xdr:to>
          <xdr:col>10</xdr:col>
          <xdr:colOff>533400</xdr:colOff>
          <xdr:row>34</xdr:row>
          <xdr:rowOff>180975</xdr:rowOff>
        </xdr:to>
        <xdr:sp macro="" textlink="">
          <xdr:nvSpPr>
            <xdr:cNvPr id="2084" name="Check Box 36" hidden="1">
              <a:extLst>
                <a:ext uri="{63B3BB69-23CF-44E3-9099-C40C66FF867C}">
                  <a14:compatExt spid="_x0000_s2084"/>
                </a:ext>
                <a:ext uri="{FF2B5EF4-FFF2-40B4-BE49-F238E27FC236}">
                  <a16:creationId xmlns:a16="http://schemas.microsoft.com/office/drawing/2014/main" id="{00000000-0008-0000-0000-00002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35</xdr:row>
          <xdr:rowOff>0</xdr:rowOff>
        </xdr:from>
        <xdr:to>
          <xdr:col>10</xdr:col>
          <xdr:colOff>533400</xdr:colOff>
          <xdr:row>35</xdr:row>
          <xdr:rowOff>180975</xdr:rowOff>
        </xdr:to>
        <xdr:sp macro="" textlink="">
          <xdr:nvSpPr>
            <xdr:cNvPr id="2086" name="Check Box 38" hidden="1">
              <a:extLst>
                <a:ext uri="{63B3BB69-23CF-44E3-9099-C40C66FF867C}">
                  <a14:compatExt spid="_x0000_s2086"/>
                </a:ext>
                <a:ext uri="{FF2B5EF4-FFF2-40B4-BE49-F238E27FC236}">
                  <a16:creationId xmlns:a16="http://schemas.microsoft.com/office/drawing/2014/main" id="{00000000-0008-0000-0000-00002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36</xdr:row>
          <xdr:rowOff>0</xdr:rowOff>
        </xdr:from>
        <xdr:to>
          <xdr:col>10</xdr:col>
          <xdr:colOff>533400</xdr:colOff>
          <xdr:row>36</xdr:row>
          <xdr:rowOff>180975</xdr:rowOff>
        </xdr:to>
        <xdr:sp macro="" textlink="">
          <xdr:nvSpPr>
            <xdr:cNvPr id="2088" name="Check Box 40" hidden="1">
              <a:extLst>
                <a:ext uri="{63B3BB69-23CF-44E3-9099-C40C66FF867C}">
                  <a14:compatExt spid="_x0000_s2088"/>
                </a:ext>
                <a:ext uri="{FF2B5EF4-FFF2-40B4-BE49-F238E27FC236}">
                  <a16:creationId xmlns:a16="http://schemas.microsoft.com/office/drawing/2014/main" id="{00000000-0008-0000-0000-00002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37</xdr:row>
          <xdr:rowOff>0</xdr:rowOff>
        </xdr:from>
        <xdr:to>
          <xdr:col>10</xdr:col>
          <xdr:colOff>533400</xdr:colOff>
          <xdr:row>37</xdr:row>
          <xdr:rowOff>180975</xdr:rowOff>
        </xdr:to>
        <xdr:sp macro="" textlink="">
          <xdr:nvSpPr>
            <xdr:cNvPr id="2089" name="Check Box 41" hidden="1">
              <a:extLst>
                <a:ext uri="{63B3BB69-23CF-44E3-9099-C40C66FF867C}">
                  <a14:compatExt spid="_x0000_s2089"/>
                </a:ext>
                <a:ext uri="{FF2B5EF4-FFF2-40B4-BE49-F238E27FC236}">
                  <a16:creationId xmlns:a16="http://schemas.microsoft.com/office/drawing/2014/main" id="{00000000-0008-0000-0000-00002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38</xdr:row>
          <xdr:rowOff>0</xdr:rowOff>
        </xdr:from>
        <xdr:to>
          <xdr:col>10</xdr:col>
          <xdr:colOff>533400</xdr:colOff>
          <xdr:row>38</xdr:row>
          <xdr:rowOff>180975</xdr:rowOff>
        </xdr:to>
        <xdr:sp macro="" textlink="">
          <xdr:nvSpPr>
            <xdr:cNvPr id="2090" name="Check Box 42" hidden="1">
              <a:extLst>
                <a:ext uri="{63B3BB69-23CF-44E3-9099-C40C66FF867C}">
                  <a14:compatExt spid="_x0000_s2090"/>
                </a:ext>
                <a:ext uri="{FF2B5EF4-FFF2-40B4-BE49-F238E27FC236}">
                  <a16:creationId xmlns:a16="http://schemas.microsoft.com/office/drawing/2014/main" id="{00000000-0008-0000-0000-00002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39</xdr:row>
          <xdr:rowOff>0</xdr:rowOff>
        </xdr:from>
        <xdr:to>
          <xdr:col>10</xdr:col>
          <xdr:colOff>533400</xdr:colOff>
          <xdr:row>39</xdr:row>
          <xdr:rowOff>180975</xdr:rowOff>
        </xdr:to>
        <xdr:sp macro="" textlink="">
          <xdr:nvSpPr>
            <xdr:cNvPr id="2091" name="Check Box 43" hidden="1">
              <a:extLst>
                <a:ext uri="{63B3BB69-23CF-44E3-9099-C40C66FF867C}">
                  <a14:compatExt spid="_x0000_s2091"/>
                </a:ext>
                <a:ext uri="{FF2B5EF4-FFF2-40B4-BE49-F238E27FC236}">
                  <a16:creationId xmlns:a16="http://schemas.microsoft.com/office/drawing/2014/main" id="{00000000-0008-0000-0000-00002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40</xdr:row>
          <xdr:rowOff>0</xdr:rowOff>
        </xdr:from>
        <xdr:to>
          <xdr:col>10</xdr:col>
          <xdr:colOff>533400</xdr:colOff>
          <xdr:row>40</xdr:row>
          <xdr:rowOff>180975</xdr:rowOff>
        </xdr:to>
        <xdr:sp macro="" textlink="">
          <xdr:nvSpPr>
            <xdr:cNvPr id="2093" name="Check Box 45" hidden="1">
              <a:extLst>
                <a:ext uri="{63B3BB69-23CF-44E3-9099-C40C66FF867C}">
                  <a14:compatExt spid="_x0000_s2093"/>
                </a:ext>
                <a:ext uri="{FF2B5EF4-FFF2-40B4-BE49-F238E27FC236}">
                  <a16:creationId xmlns:a16="http://schemas.microsoft.com/office/drawing/2014/main" id="{00000000-0008-0000-0000-00002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41</xdr:row>
          <xdr:rowOff>0</xdr:rowOff>
        </xdr:from>
        <xdr:to>
          <xdr:col>10</xdr:col>
          <xdr:colOff>533400</xdr:colOff>
          <xdr:row>41</xdr:row>
          <xdr:rowOff>180975</xdr:rowOff>
        </xdr:to>
        <xdr:sp macro="" textlink="">
          <xdr:nvSpPr>
            <xdr:cNvPr id="2095" name="Check Box 47" hidden="1">
              <a:extLst>
                <a:ext uri="{63B3BB69-23CF-44E3-9099-C40C66FF867C}">
                  <a14:compatExt spid="_x0000_s2095"/>
                </a:ext>
                <a:ext uri="{FF2B5EF4-FFF2-40B4-BE49-F238E27FC236}">
                  <a16:creationId xmlns:a16="http://schemas.microsoft.com/office/drawing/2014/main" id="{00000000-0008-0000-0000-00002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42</xdr:row>
          <xdr:rowOff>0</xdr:rowOff>
        </xdr:from>
        <xdr:to>
          <xdr:col>10</xdr:col>
          <xdr:colOff>533400</xdr:colOff>
          <xdr:row>42</xdr:row>
          <xdr:rowOff>180975</xdr:rowOff>
        </xdr:to>
        <xdr:sp macro="" textlink="">
          <xdr:nvSpPr>
            <xdr:cNvPr id="2096" name="Check Box 48" hidden="1">
              <a:extLst>
                <a:ext uri="{63B3BB69-23CF-44E3-9099-C40C66FF867C}">
                  <a14:compatExt spid="_x0000_s2096"/>
                </a:ext>
                <a:ext uri="{FF2B5EF4-FFF2-40B4-BE49-F238E27FC236}">
                  <a16:creationId xmlns:a16="http://schemas.microsoft.com/office/drawing/2014/main" id="{00000000-0008-0000-0000-00003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43</xdr:row>
          <xdr:rowOff>0</xdr:rowOff>
        </xdr:from>
        <xdr:to>
          <xdr:col>10</xdr:col>
          <xdr:colOff>533400</xdr:colOff>
          <xdr:row>43</xdr:row>
          <xdr:rowOff>180975</xdr:rowOff>
        </xdr:to>
        <xdr:sp macro="" textlink="">
          <xdr:nvSpPr>
            <xdr:cNvPr id="2097" name="Check Box 49" hidden="1">
              <a:extLst>
                <a:ext uri="{63B3BB69-23CF-44E3-9099-C40C66FF867C}">
                  <a14:compatExt spid="_x0000_s2097"/>
                </a:ext>
                <a:ext uri="{FF2B5EF4-FFF2-40B4-BE49-F238E27FC236}">
                  <a16:creationId xmlns:a16="http://schemas.microsoft.com/office/drawing/2014/main" id="{00000000-0008-0000-0000-00003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44</xdr:row>
          <xdr:rowOff>0</xdr:rowOff>
        </xdr:from>
        <xdr:to>
          <xdr:col>10</xdr:col>
          <xdr:colOff>533400</xdr:colOff>
          <xdr:row>44</xdr:row>
          <xdr:rowOff>180975</xdr:rowOff>
        </xdr:to>
        <xdr:sp macro="" textlink="">
          <xdr:nvSpPr>
            <xdr:cNvPr id="2098" name="Check Box 50" hidden="1">
              <a:extLst>
                <a:ext uri="{63B3BB69-23CF-44E3-9099-C40C66FF867C}">
                  <a14:compatExt spid="_x0000_s2098"/>
                </a:ext>
                <a:ext uri="{FF2B5EF4-FFF2-40B4-BE49-F238E27FC236}">
                  <a16:creationId xmlns:a16="http://schemas.microsoft.com/office/drawing/2014/main" id="{00000000-0008-0000-0000-00003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45</xdr:row>
          <xdr:rowOff>0</xdr:rowOff>
        </xdr:from>
        <xdr:to>
          <xdr:col>10</xdr:col>
          <xdr:colOff>533400</xdr:colOff>
          <xdr:row>45</xdr:row>
          <xdr:rowOff>180975</xdr:rowOff>
        </xdr:to>
        <xdr:sp macro="" textlink="">
          <xdr:nvSpPr>
            <xdr:cNvPr id="2099" name="Check Box 51" hidden="1">
              <a:extLst>
                <a:ext uri="{63B3BB69-23CF-44E3-9099-C40C66FF867C}">
                  <a14:compatExt spid="_x0000_s2099"/>
                </a:ext>
                <a:ext uri="{FF2B5EF4-FFF2-40B4-BE49-F238E27FC236}">
                  <a16:creationId xmlns:a16="http://schemas.microsoft.com/office/drawing/2014/main" id="{00000000-0008-0000-0000-00003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46</xdr:row>
          <xdr:rowOff>0</xdr:rowOff>
        </xdr:from>
        <xdr:to>
          <xdr:col>10</xdr:col>
          <xdr:colOff>533400</xdr:colOff>
          <xdr:row>46</xdr:row>
          <xdr:rowOff>180975</xdr:rowOff>
        </xdr:to>
        <xdr:sp macro="" textlink="">
          <xdr:nvSpPr>
            <xdr:cNvPr id="2100" name="Check Box 52" hidden="1">
              <a:extLst>
                <a:ext uri="{63B3BB69-23CF-44E3-9099-C40C66FF867C}">
                  <a14:compatExt spid="_x0000_s2100"/>
                </a:ext>
                <a:ext uri="{FF2B5EF4-FFF2-40B4-BE49-F238E27FC236}">
                  <a16:creationId xmlns:a16="http://schemas.microsoft.com/office/drawing/2014/main" id="{00000000-0008-0000-0000-00003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47</xdr:row>
          <xdr:rowOff>0</xdr:rowOff>
        </xdr:from>
        <xdr:to>
          <xdr:col>10</xdr:col>
          <xdr:colOff>533400</xdr:colOff>
          <xdr:row>47</xdr:row>
          <xdr:rowOff>180975</xdr:rowOff>
        </xdr:to>
        <xdr:sp macro="" textlink="">
          <xdr:nvSpPr>
            <xdr:cNvPr id="2101" name="Check Box 53" hidden="1">
              <a:extLst>
                <a:ext uri="{63B3BB69-23CF-44E3-9099-C40C66FF867C}">
                  <a14:compatExt spid="_x0000_s2101"/>
                </a:ext>
                <a:ext uri="{FF2B5EF4-FFF2-40B4-BE49-F238E27FC236}">
                  <a16:creationId xmlns:a16="http://schemas.microsoft.com/office/drawing/2014/main" id="{00000000-0008-0000-0000-00003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48</xdr:row>
          <xdr:rowOff>0</xdr:rowOff>
        </xdr:from>
        <xdr:to>
          <xdr:col>10</xdr:col>
          <xdr:colOff>533400</xdr:colOff>
          <xdr:row>48</xdr:row>
          <xdr:rowOff>180975</xdr:rowOff>
        </xdr:to>
        <xdr:sp macro="" textlink="">
          <xdr:nvSpPr>
            <xdr:cNvPr id="2102" name="Check Box 54" hidden="1">
              <a:extLst>
                <a:ext uri="{63B3BB69-23CF-44E3-9099-C40C66FF867C}">
                  <a14:compatExt spid="_x0000_s2102"/>
                </a:ext>
                <a:ext uri="{FF2B5EF4-FFF2-40B4-BE49-F238E27FC236}">
                  <a16:creationId xmlns:a16="http://schemas.microsoft.com/office/drawing/2014/main" id="{00000000-0008-0000-0000-00003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49</xdr:row>
          <xdr:rowOff>0</xdr:rowOff>
        </xdr:from>
        <xdr:to>
          <xdr:col>10</xdr:col>
          <xdr:colOff>533400</xdr:colOff>
          <xdr:row>49</xdr:row>
          <xdr:rowOff>180975</xdr:rowOff>
        </xdr:to>
        <xdr:sp macro="" textlink="">
          <xdr:nvSpPr>
            <xdr:cNvPr id="2103" name="Check Box 55" hidden="1">
              <a:extLst>
                <a:ext uri="{63B3BB69-23CF-44E3-9099-C40C66FF867C}">
                  <a14:compatExt spid="_x0000_s2103"/>
                </a:ext>
                <a:ext uri="{FF2B5EF4-FFF2-40B4-BE49-F238E27FC236}">
                  <a16:creationId xmlns:a16="http://schemas.microsoft.com/office/drawing/2014/main" id="{00000000-0008-0000-0000-00003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50</xdr:row>
          <xdr:rowOff>0</xdr:rowOff>
        </xdr:from>
        <xdr:to>
          <xdr:col>10</xdr:col>
          <xdr:colOff>533400</xdr:colOff>
          <xdr:row>50</xdr:row>
          <xdr:rowOff>180975</xdr:rowOff>
        </xdr:to>
        <xdr:sp macro="" textlink="">
          <xdr:nvSpPr>
            <xdr:cNvPr id="2104" name="Check Box 56" hidden="1">
              <a:extLst>
                <a:ext uri="{63B3BB69-23CF-44E3-9099-C40C66FF867C}">
                  <a14:compatExt spid="_x0000_s2104"/>
                </a:ext>
                <a:ext uri="{FF2B5EF4-FFF2-40B4-BE49-F238E27FC236}">
                  <a16:creationId xmlns:a16="http://schemas.microsoft.com/office/drawing/2014/main" id="{00000000-0008-0000-0000-00003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51</xdr:row>
          <xdr:rowOff>0</xdr:rowOff>
        </xdr:from>
        <xdr:to>
          <xdr:col>10</xdr:col>
          <xdr:colOff>533400</xdr:colOff>
          <xdr:row>51</xdr:row>
          <xdr:rowOff>180975</xdr:rowOff>
        </xdr:to>
        <xdr:sp macro="" textlink="">
          <xdr:nvSpPr>
            <xdr:cNvPr id="2105" name="Check Box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52</xdr:row>
          <xdr:rowOff>0</xdr:rowOff>
        </xdr:from>
        <xdr:to>
          <xdr:col>10</xdr:col>
          <xdr:colOff>533400</xdr:colOff>
          <xdr:row>52</xdr:row>
          <xdr:rowOff>180975</xdr:rowOff>
        </xdr:to>
        <xdr:sp macro="" textlink="">
          <xdr:nvSpPr>
            <xdr:cNvPr id="2106" name="Check Box 58" hidden="1">
              <a:extLst>
                <a:ext uri="{63B3BB69-23CF-44E3-9099-C40C66FF867C}">
                  <a14:compatExt spid="_x0000_s2106"/>
                </a:ext>
                <a:ext uri="{FF2B5EF4-FFF2-40B4-BE49-F238E27FC236}">
                  <a16:creationId xmlns:a16="http://schemas.microsoft.com/office/drawing/2014/main" id="{00000000-0008-0000-0000-00003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53</xdr:row>
          <xdr:rowOff>0</xdr:rowOff>
        </xdr:from>
        <xdr:to>
          <xdr:col>10</xdr:col>
          <xdr:colOff>533400</xdr:colOff>
          <xdr:row>53</xdr:row>
          <xdr:rowOff>180975</xdr:rowOff>
        </xdr:to>
        <xdr:sp macro="" textlink="">
          <xdr:nvSpPr>
            <xdr:cNvPr id="2107" name="Check Box 59" hidden="1">
              <a:extLst>
                <a:ext uri="{63B3BB69-23CF-44E3-9099-C40C66FF867C}">
                  <a14:compatExt spid="_x0000_s2107"/>
                </a:ext>
                <a:ext uri="{FF2B5EF4-FFF2-40B4-BE49-F238E27FC236}">
                  <a16:creationId xmlns:a16="http://schemas.microsoft.com/office/drawing/2014/main" id="{00000000-0008-0000-0000-00003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54</xdr:row>
          <xdr:rowOff>0</xdr:rowOff>
        </xdr:from>
        <xdr:to>
          <xdr:col>10</xdr:col>
          <xdr:colOff>533400</xdr:colOff>
          <xdr:row>54</xdr:row>
          <xdr:rowOff>180975</xdr:rowOff>
        </xdr:to>
        <xdr:sp macro="" textlink="">
          <xdr:nvSpPr>
            <xdr:cNvPr id="2108" name="Check Box 60" hidden="1">
              <a:extLst>
                <a:ext uri="{63B3BB69-23CF-44E3-9099-C40C66FF867C}">
                  <a14:compatExt spid="_x0000_s2108"/>
                </a:ext>
                <a:ext uri="{FF2B5EF4-FFF2-40B4-BE49-F238E27FC236}">
                  <a16:creationId xmlns:a16="http://schemas.microsoft.com/office/drawing/2014/main" id="{00000000-0008-0000-0000-00003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55</xdr:row>
          <xdr:rowOff>0</xdr:rowOff>
        </xdr:from>
        <xdr:to>
          <xdr:col>10</xdr:col>
          <xdr:colOff>533400</xdr:colOff>
          <xdr:row>55</xdr:row>
          <xdr:rowOff>180975</xdr:rowOff>
        </xdr:to>
        <xdr:sp macro="" textlink="">
          <xdr:nvSpPr>
            <xdr:cNvPr id="2109" name="Check Box 61" hidden="1">
              <a:extLst>
                <a:ext uri="{63B3BB69-23CF-44E3-9099-C40C66FF867C}">
                  <a14:compatExt spid="_x0000_s2109"/>
                </a:ext>
                <a:ext uri="{FF2B5EF4-FFF2-40B4-BE49-F238E27FC236}">
                  <a16:creationId xmlns:a16="http://schemas.microsoft.com/office/drawing/2014/main" id="{00000000-0008-0000-0000-00003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56</xdr:row>
          <xdr:rowOff>0</xdr:rowOff>
        </xdr:from>
        <xdr:to>
          <xdr:col>10</xdr:col>
          <xdr:colOff>533400</xdr:colOff>
          <xdr:row>56</xdr:row>
          <xdr:rowOff>180975</xdr:rowOff>
        </xdr:to>
        <xdr:sp macro="" textlink="">
          <xdr:nvSpPr>
            <xdr:cNvPr id="2110" name="Check Box 62" hidden="1">
              <a:extLst>
                <a:ext uri="{63B3BB69-23CF-44E3-9099-C40C66FF867C}">
                  <a14:compatExt spid="_x0000_s2110"/>
                </a:ext>
                <a:ext uri="{FF2B5EF4-FFF2-40B4-BE49-F238E27FC236}">
                  <a16:creationId xmlns:a16="http://schemas.microsoft.com/office/drawing/2014/main" id="{00000000-0008-0000-0000-00003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57</xdr:row>
          <xdr:rowOff>0</xdr:rowOff>
        </xdr:from>
        <xdr:to>
          <xdr:col>10</xdr:col>
          <xdr:colOff>533400</xdr:colOff>
          <xdr:row>57</xdr:row>
          <xdr:rowOff>180975</xdr:rowOff>
        </xdr:to>
        <xdr:sp macro="" textlink="">
          <xdr:nvSpPr>
            <xdr:cNvPr id="2111" name="Check Box 63" hidden="1">
              <a:extLst>
                <a:ext uri="{63B3BB69-23CF-44E3-9099-C40C66FF867C}">
                  <a14:compatExt spid="_x0000_s2111"/>
                </a:ext>
                <a:ext uri="{FF2B5EF4-FFF2-40B4-BE49-F238E27FC236}">
                  <a16:creationId xmlns:a16="http://schemas.microsoft.com/office/drawing/2014/main" id="{00000000-0008-0000-0000-00003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58</xdr:row>
          <xdr:rowOff>0</xdr:rowOff>
        </xdr:from>
        <xdr:to>
          <xdr:col>10</xdr:col>
          <xdr:colOff>533400</xdr:colOff>
          <xdr:row>58</xdr:row>
          <xdr:rowOff>180975</xdr:rowOff>
        </xdr:to>
        <xdr:sp macro="" textlink="">
          <xdr:nvSpPr>
            <xdr:cNvPr id="2112" name="Check Box 64" hidden="1">
              <a:extLst>
                <a:ext uri="{63B3BB69-23CF-44E3-9099-C40C66FF867C}">
                  <a14:compatExt spid="_x0000_s2112"/>
                </a:ext>
                <a:ext uri="{FF2B5EF4-FFF2-40B4-BE49-F238E27FC236}">
                  <a16:creationId xmlns:a16="http://schemas.microsoft.com/office/drawing/2014/main" id="{00000000-0008-0000-0000-00004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59</xdr:row>
          <xdr:rowOff>0</xdr:rowOff>
        </xdr:from>
        <xdr:to>
          <xdr:col>10</xdr:col>
          <xdr:colOff>533400</xdr:colOff>
          <xdr:row>59</xdr:row>
          <xdr:rowOff>180975</xdr:rowOff>
        </xdr:to>
        <xdr:sp macro="" textlink="">
          <xdr:nvSpPr>
            <xdr:cNvPr id="2113" name="Check Box 65" hidden="1">
              <a:extLst>
                <a:ext uri="{63B3BB69-23CF-44E3-9099-C40C66FF867C}">
                  <a14:compatExt spid="_x0000_s2113"/>
                </a:ext>
                <a:ext uri="{FF2B5EF4-FFF2-40B4-BE49-F238E27FC236}">
                  <a16:creationId xmlns:a16="http://schemas.microsoft.com/office/drawing/2014/main" id="{00000000-0008-0000-0000-00004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60</xdr:row>
          <xdr:rowOff>0</xdr:rowOff>
        </xdr:from>
        <xdr:to>
          <xdr:col>10</xdr:col>
          <xdr:colOff>533400</xdr:colOff>
          <xdr:row>60</xdr:row>
          <xdr:rowOff>180975</xdr:rowOff>
        </xdr:to>
        <xdr:sp macro="" textlink="">
          <xdr:nvSpPr>
            <xdr:cNvPr id="2114" name="Check Box 66" hidden="1">
              <a:extLst>
                <a:ext uri="{63B3BB69-23CF-44E3-9099-C40C66FF867C}">
                  <a14:compatExt spid="_x0000_s2114"/>
                </a:ext>
                <a:ext uri="{FF2B5EF4-FFF2-40B4-BE49-F238E27FC236}">
                  <a16:creationId xmlns:a16="http://schemas.microsoft.com/office/drawing/2014/main" id="{00000000-0008-0000-0000-00004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0C0C0" mc:Ignorable="a14" a14:legacySpreadsheetColorIndex="22"/>
            </a:solidFill>
            <a:ln w="9525">
              <a:solidFill>
                <a:srgbClr val="000000" mc:Ignorable="a14" a14:legacySpreadsheetColorIndex="8"/>
              </a:solidFill>
              <a:miter lim="800000"/>
              <a:headEnd/>
              <a:tailEnd/>
            </a:ln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シニア登録選手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32845</xdr:colOff>
          <xdr:row>26</xdr:row>
          <xdr:rowOff>59776</xdr:rowOff>
        </xdr:from>
        <xdr:to>
          <xdr:col>13</xdr:col>
          <xdr:colOff>1353207</xdr:colOff>
          <xdr:row>29</xdr:row>
          <xdr:rowOff>154042</xdr:rowOff>
        </xdr:to>
        <xdr:pic>
          <xdr:nvPicPr>
            <xdr:cNvPr id="1086" name="Picture 9">
              <a:extLst>
                <a:ext uri="{FF2B5EF4-FFF2-40B4-BE49-F238E27FC236}">
                  <a16:creationId xmlns:a16="http://schemas.microsoft.com/office/drawing/2014/main" id="{00000000-0008-0000-0100-00003E0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入力!$P$72:$Y$74" spid="_x0000_s119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2845" y="7817724"/>
              <a:ext cx="7330965" cy="1073042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39414</xdr:colOff>
          <xdr:row>30</xdr:row>
          <xdr:rowOff>100505</xdr:rowOff>
        </xdr:from>
        <xdr:to>
          <xdr:col>13</xdr:col>
          <xdr:colOff>1359776</xdr:colOff>
          <xdr:row>34</xdr:row>
          <xdr:rowOff>43355</xdr:rowOff>
        </xdr:to>
        <xdr:pic>
          <xdr:nvPicPr>
            <xdr:cNvPr id="1087" name="Picture 11">
              <a:extLst>
                <a:ext uri="{FF2B5EF4-FFF2-40B4-BE49-F238E27FC236}">
                  <a16:creationId xmlns:a16="http://schemas.microsoft.com/office/drawing/2014/main" id="{00000000-0008-0000-0100-00003F0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入力!$AA$72:$AE$74" spid="_x0000_s119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9414" y="9093419"/>
              <a:ext cx="7330965" cy="967608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6569</xdr:colOff>
          <xdr:row>6</xdr:row>
          <xdr:rowOff>6570</xdr:rowOff>
        </xdr:from>
        <xdr:to>
          <xdr:col>6</xdr:col>
          <xdr:colOff>13138</xdr:colOff>
          <xdr:row>9</xdr:row>
          <xdr:rowOff>180975</xdr:rowOff>
        </xdr:to>
        <xdr:pic>
          <xdr:nvPicPr>
            <xdr:cNvPr id="7" name="図 6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入力!Q76:U80" spid="_x0000_s415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6569" y="1225770"/>
              <a:ext cx="2987894" cy="91735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</xdr:row>
          <xdr:rowOff>0</xdr:rowOff>
        </xdr:from>
        <xdr:to>
          <xdr:col>12</xdr:col>
          <xdr:colOff>560295</xdr:colOff>
          <xdr:row>56</xdr:row>
          <xdr:rowOff>0</xdr:rowOff>
        </xdr:to>
        <xdr:pic>
          <xdr:nvPicPr>
            <xdr:cNvPr id="10" name="図 9">
              <a:extLst>
                <a:ext uri="{FF2B5EF4-FFF2-40B4-BE49-F238E27FC236}">
                  <a16:creationId xmlns:a16="http://schemas.microsoft.com/office/drawing/2014/main" id="{00000000-0008-0000-0200-00000A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2:$F$56" spid="_x0000_s4156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3473824" y="212912"/>
              <a:ext cx="2980765" cy="12102353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xdr:twoCellAnchor>
    <xdr:from>
      <xdr:col>6</xdr:col>
      <xdr:colOff>96449</xdr:colOff>
      <xdr:row>35</xdr:row>
      <xdr:rowOff>14708</xdr:rowOff>
    </xdr:from>
    <xdr:to>
      <xdr:col>7</xdr:col>
      <xdr:colOff>161191</xdr:colOff>
      <xdr:row>41</xdr:row>
      <xdr:rowOff>100853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3077214" y="7802796"/>
          <a:ext cx="311271" cy="13636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kumimoji="1" lang="ja-JP" altLang="en-US" sz="800"/>
            <a:t>キ　リ　ト　リ　線</a:t>
          </a:r>
        </a:p>
      </xdr:txBody>
    </xdr:sp>
    <xdr:clientData/>
  </xdr:twoCellAnchor>
  <xdr:twoCellAnchor>
    <xdr:from>
      <xdr:col>13</xdr:col>
      <xdr:colOff>100481</xdr:colOff>
      <xdr:row>35</xdr:row>
      <xdr:rowOff>0</xdr:rowOff>
    </xdr:from>
    <xdr:to>
      <xdr:col>14</xdr:col>
      <xdr:colOff>161191</xdr:colOff>
      <xdr:row>41</xdr:row>
      <xdr:rowOff>56029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599893" y="7788088"/>
          <a:ext cx="307239" cy="1333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wordArtVertRtl" wrap="square" rtlCol="0" anchor="t"/>
        <a:lstStyle/>
        <a:p>
          <a:r>
            <a:rPr kumimoji="1" lang="ja-JP" altLang="en-US" sz="800"/>
            <a:t>キ　リ　ト　リ　線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omments" Target="../comments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7"/>
  <sheetViews>
    <sheetView showGridLines="0" showZeros="0" tabSelected="1" zoomScaleNormal="100" workbookViewId="0">
      <selection activeCell="A2" sqref="A2:A3"/>
    </sheetView>
  </sheetViews>
  <sheetFormatPr defaultColWidth="9.140625" defaultRowHeight="12" x14ac:dyDescent="0.15"/>
  <cols>
    <col min="1" max="1" width="13.140625" style="35" customWidth="1"/>
    <col min="2" max="2" width="6.140625" style="35" customWidth="1"/>
    <col min="3" max="3" width="44.85546875" style="35" customWidth="1"/>
    <col min="4" max="4" width="14.5703125" style="35" bestFit="1" customWidth="1"/>
    <col min="5" max="5" width="14.140625" style="35" bestFit="1" customWidth="1"/>
    <col min="6" max="6" width="3.85546875" style="35" bestFit="1" customWidth="1"/>
    <col min="7" max="9" width="10.85546875" style="35" customWidth="1"/>
    <col min="10" max="10" width="6.85546875" style="35" customWidth="1"/>
    <col min="11" max="11" width="9.140625" style="35"/>
    <col min="12" max="12" width="25.85546875" style="35" customWidth="1"/>
    <col min="13" max="14" width="50.85546875" style="35" customWidth="1"/>
    <col min="15" max="15" width="3.140625" style="35" customWidth="1"/>
    <col min="16" max="16" width="18.140625" style="35" customWidth="1"/>
    <col min="17" max="18" width="4.42578125" style="35" customWidth="1"/>
    <col min="19" max="21" width="11.5703125" style="35" customWidth="1"/>
    <col min="22" max="22" width="4.42578125" style="35" customWidth="1"/>
    <col min="23" max="25" width="11.5703125" style="35" customWidth="1"/>
    <col min="26" max="26" width="9.140625" style="35" customWidth="1"/>
    <col min="27" max="28" width="4.5703125" style="35" customWidth="1"/>
    <col min="29" max="29" width="17.140625" style="35" customWidth="1"/>
    <col min="30" max="30" width="58" style="35" customWidth="1"/>
    <col min="31" max="31" width="16.5703125" style="35" customWidth="1"/>
    <col min="32" max="16384" width="9.140625" style="35"/>
  </cols>
  <sheetData>
    <row r="1" spans="1:31" ht="27" customHeight="1" thickBot="1" x14ac:dyDescent="0.2">
      <c r="A1" s="152" t="s">
        <v>77</v>
      </c>
      <c r="B1" s="153"/>
      <c r="C1" s="153"/>
      <c r="D1" s="153"/>
      <c r="E1" s="153"/>
      <c r="F1" s="29"/>
      <c r="G1" s="29"/>
      <c r="H1" s="29"/>
      <c r="I1" s="29"/>
      <c r="J1" s="29"/>
      <c r="K1" s="29"/>
      <c r="L1" s="29"/>
      <c r="M1" s="29"/>
      <c r="N1" s="29"/>
      <c r="O1" s="30"/>
      <c r="P1" s="31"/>
      <c r="Q1" s="32"/>
      <c r="R1" s="31"/>
      <c r="S1" s="33"/>
      <c r="T1" s="31"/>
      <c r="U1" s="34"/>
      <c r="V1" s="32"/>
      <c r="W1" s="33"/>
      <c r="X1" s="31"/>
      <c r="Y1" s="34"/>
      <c r="AA1" s="151"/>
      <c r="AB1" s="151"/>
      <c r="AC1" s="33"/>
      <c r="AD1" s="33"/>
      <c r="AE1" s="36"/>
    </row>
    <row r="2" spans="1:31" ht="14.25" customHeight="1" x14ac:dyDescent="0.15">
      <c r="A2" s="173" t="s">
        <v>1</v>
      </c>
      <c r="B2" s="37" t="s">
        <v>45</v>
      </c>
      <c r="C2" s="38"/>
      <c r="D2" s="39"/>
      <c r="E2" s="39"/>
      <c r="F2" s="29"/>
      <c r="G2" s="29"/>
      <c r="H2" s="29"/>
      <c r="I2" s="29"/>
      <c r="J2" s="29"/>
      <c r="K2" s="29"/>
      <c r="L2" s="29"/>
      <c r="M2" s="29"/>
      <c r="N2" s="29"/>
      <c r="O2" s="30"/>
      <c r="P2" s="31"/>
      <c r="Q2" s="32"/>
      <c r="R2" s="31"/>
      <c r="S2" s="33"/>
      <c r="T2" s="31"/>
      <c r="U2" s="34"/>
      <c r="V2" s="32"/>
      <c r="W2" s="33"/>
      <c r="X2" s="31"/>
      <c r="Y2" s="34"/>
      <c r="AA2" s="31"/>
      <c r="AB2" s="31"/>
      <c r="AC2" s="33"/>
      <c r="AD2" s="33"/>
      <c r="AE2" s="36"/>
    </row>
    <row r="3" spans="1:31" ht="24" customHeight="1" thickBot="1" x14ac:dyDescent="0.2">
      <c r="A3" s="174"/>
      <c r="B3" s="167"/>
      <c r="C3" s="168"/>
      <c r="D3" s="40"/>
      <c r="E3" s="41"/>
      <c r="F3" s="40"/>
      <c r="G3" s="40"/>
      <c r="H3" s="40"/>
      <c r="I3" s="40"/>
      <c r="J3" s="42"/>
      <c r="K3" s="43"/>
      <c r="L3" s="42"/>
      <c r="M3" s="42"/>
      <c r="N3" s="42"/>
      <c r="O3" s="44"/>
      <c r="P3" s="36"/>
      <c r="Q3" s="31"/>
      <c r="R3" s="31"/>
      <c r="S3" s="31"/>
      <c r="T3" s="31"/>
      <c r="U3" s="31"/>
      <c r="V3" s="31"/>
      <c r="W3" s="31"/>
      <c r="X3" s="31"/>
      <c r="Y3" s="45"/>
      <c r="AA3" s="158"/>
      <c r="AB3" s="158"/>
      <c r="AC3" s="34"/>
      <c r="AD3" s="46"/>
      <c r="AE3" s="31"/>
    </row>
    <row r="4" spans="1:31" ht="24" customHeight="1" x14ac:dyDescent="0.15">
      <c r="A4" s="47" t="s">
        <v>21</v>
      </c>
      <c r="B4" s="154"/>
      <c r="C4" s="155"/>
      <c r="D4" s="40"/>
      <c r="E4" s="163" t="s">
        <v>28</v>
      </c>
      <c r="F4" s="164"/>
      <c r="G4" s="48" t="s">
        <v>42</v>
      </c>
      <c r="H4" s="49" t="s">
        <v>43</v>
      </c>
      <c r="I4" s="50" t="s">
        <v>29</v>
      </c>
      <c r="J4" s="42"/>
      <c r="K4" s="43"/>
      <c r="L4" s="42"/>
      <c r="M4" s="42"/>
      <c r="N4" s="42"/>
      <c r="O4" s="44"/>
      <c r="P4" s="31"/>
      <c r="Q4" s="51"/>
      <c r="R4" s="31"/>
      <c r="S4" s="31"/>
      <c r="T4" s="31"/>
      <c r="U4" s="45"/>
      <c r="V4" s="51"/>
      <c r="W4" s="31"/>
      <c r="X4" s="31"/>
      <c r="Y4" s="45"/>
      <c r="AA4" s="158"/>
      <c r="AB4" s="158"/>
      <c r="AC4" s="34"/>
      <c r="AD4" s="46"/>
      <c r="AE4" s="31"/>
    </row>
    <row r="5" spans="1:31" ht="20.100000000000001" customHeight="1" x14ac:dyDescent="0.15">
      <c r="A5" s="166" t="s">
        <v>22</v>
      </c>
      <c r="B5" s="52" t="s">
        <v>30</v>
      </c>
      <c r="C5" s="53"/>
      <c r="D5" s="54"/>
      <c r="E5" s="161" t="s">
        <v>31</v>
      </c>
      <c r="F5" s="55" t="s">
        <v>10</v>
      </c>
      <c r="G5" s="56"/>
      <c r="H5" s="56"/>
      <c r="I5" s="57"/>
      <c r="J5" s="43"/>
      <c r="K5" s="44"/>
      <c r="L5" s="44"/>
      <c r="M5" s="43"/>
      <c r="N5" s="31"/>
      <c r="O5" s="31"/>
      <c r="AA5" s="31"/>
      <c r="AB5" s="31"/>
      <c r="AC5" s="58"/>
      <c r="AD5" s="58"/>
      <c r="AE5" s="58"/>
    </row>
    <row r="6" spans="1:31" ht="20.100000000000001" customHeight="1" x14ac:dyDescent="0.15">
      <c r="A6" s="166"/>
      <c r="B6" s="156"/>
      <c r="C6" s="157"/>
      <c r="D6" s="59"/>
      <c r="E6" s="162"/>
      <c r="F6" s="60" t="s">
        <v>11</v>
      </c>
      <c r="G6" s="61"/>
      <c r="H6" s="61"/>
      <c r="I6" s="62"/>
      <c r="J6" s="63"/>
      <c r="K6" s="64"/>
      <c r="L6" s="64"/>
      <c r="M6" s="63"/>
      <c r="N6" s="63"/>
      <c r="AA6" s="31"/>
      <c r="AB6" s="31"/>
      <c r="AC6" s="58"/>
      <c r="AD6" s="58"/>
      <c r="AE6" s="58"/>
    </row>
    <row r="7" spans="1:31" ht="20.100000000000001" customHeight="1" x14ac:dyDescent="0.15">
      <c r="A7" s="65" t="s">
        <v>23</v>
      </c>
      <c r="B7" s="171"/>
      <c r="C7" s="172"/>
      <c r="D7" s="59"/>
      <c r="E7" s="183" t="s">
        <v>32</v>
      </c>
      <c r="F7" s="66" t="s">
        <v>10</v>
      </c>
      <c r="G7" s="67"/>
      <c r="H7" s="67"/>
      <c r="I7" s="68"/>
      <c r="J7" s="63"/>
      <c r="K7" s="64"/>
      <c r="L7" s="64"/>
      <c r="M7" s="63"/>
      <c r="N7" s="63"/>
      <c r="AA7" s="31"/>
      <c r="AB7" s="31"/>
      <c r="AC7" s="58"/>
      <c r="AD7" s="58"/>
      <c r="AE7" s="58"/>
    </row>
    <row r="8" spans="1:31" ht="20.100000000000001" customHeight="1" thickBot="1" x14ac:dyDescent="0.2">
      <c r="A8" s="69" t="s">
        <v>48</v>
      </c>
      <c r="B8" s="181"/>
      <c r="C8" s="182"/>
      <c r="D8" s="59"/>
      <c r="E8" s="184"/>
      <c r="F8" s="70" t="s">
        <v>11</v>
      </c>
      <c r="G8" s="71"/>
      <c r="H8" s="71"/>
      <c r="I8" s="72"/>
      <c r="J8" s="63"/>
      <c r="K8" s="64"/>
      <c r="L8" s="64"/>
      <c r="M8" s="63"/>
      <c r="N8" s="63"/>
      <c r="AA8" s="31"/>
      <c r="AB8" s="31"/>
      <c r="AC8" s="58"/>
      <c r="AD8" s="58"/>
      <c r="AE8" s="58"/>
    </row>
    <row r="9" spans="1:31" ht="20.100000000000001" customHeight="1" x14ac:dyDescent="0.15">
      <c r="A9" s="73" t="s">
        <v>24</v>
      </c>
      <c r="B9" s="154"/>
      <c r="C9" s="155"/>
      <c r="D9" s="59"/>
      <c r="E9" s="40"/>
      <c r="F9" s="74"/>
      <c r="G9" s="75"/>
      <c r="H9" s="75"/>
      <c r="I9" s="76"/>
      <c r="J9" s="63"/>
      <c r="K9" s="64"/>
      <c r="L9" s="64"/>
      <c r="M9" s="63"/>
      <c r="N9" s="63"/>
      <c r="AA9" s="31"/>
      <c r="AB9" s="31"/>
      <c r="AC9" s="58"/>
      <c r="AD9" s="58"/>
      <c r="AE9" s="58"/>
    </row>
    <row r="10" spans="1:31" ht="20.100000000000001" customHeight="1" x14ac:dyDescent="0.15">
      <c r="A10" s="73" t="s">
        <v>25</v>
      </c>
      <c r="B10" s="154"/>
      <c r="C10" s="155"/>
      <c r="D10" s="59"/>
      <c r="E10" s="40"/>
      <c r="F10" s="40"/>
      <c r="G10" s="77"/>
      <c r="H10" s="77"/>
      <c r="I10" s="78"/>
      <c r="J10" s="63"/>
      <c r="K10" s="64"/>
      <c r="L10" s="64"/>
      <c r="M10" s="63"/>
      <c r="N10" s="63"/>
      <c r="AA10" s="31"/>
      <c r="AB10" s="31"/>
      <c r="AC10" s="58"/>
      <c r="AD10" s="58"/>
      <c r="AE10" s="58"/>
    </row>
    <row r="11" spans="1:31" ht="20.100000000000001" customHeight="1" x14ac:dyDescent="0.15">
      <c r="A11" s="79" t="s">
        <v>26</v>
      </c>
      <c r="B11" s="154"/>
      <c r="C11" s="155"/>
      <c r="D11" s="59"/>
      <c r="E11" s="40"/>
      <c r="F11" s="165" t="s">
        <v>39</v>
      </c>
      <c r="G11" s="165"/>
      <c r="H11" s="80">
        <f>COUNT($D$22:$D$61)</f>
        <v>0</v>
      </c>
      <c r="I11" s="78"/>
      <c r="J11" s="63"/>
      <c r="K11" s="64"/>
      <c r="L11" s="64"/>
      <c r="M11" s="63"/>
      <c r="N11" s="63"/>
      <c r="AA11" s="31"/>
      <c r="AB11" s="31"/>
      <c r="AC11" s="58"/>
      <c r="AD11" s="58"/>
      <c r="AE11" s="58"/>
    </row>
    <row r="12" spans="1:31" ht="20.100000000000001" customHeight="1" x14ac:dyDescent="0.15">
      <c r="A12" s="81" t="s">
        <v>22</v>
      </c>
      <c r="B12" s="156"/>
      <c r="C12" s="157"/>
      <c r="D12" s="59"/>
      <c r="E12" s="40"/>
      <c r="F12" s="165" t="s">
        <v>40</v>
      </c>
      <c r="G12" s="165"/>
      <c r="H12" s="82">
        <f>SUM(P22:P61)</f>
        <v>0</v>
      </c>
      <c r="I12" s="78"/>
      <c r="J12" s="63"/>
      <c r="K12" s="64"/>
      <c r="L12" s="64"/>
      <c r="M12" s="63"/>
      <c r="N12" s="63"/>
      <c r="AA12" s="31"/>
      <c r="AB12" s="31"/>
      <c r="AC12" s="58"/>
      <c r="AD12" s="58"/>
      <c r="AE12" s="58"/>
    </row>
    <row r="13" spans="1:31" ht="20.100000000000001" customHeight="1" x14ac:dyDescent="0.15">
      <c r="A13" s="65" t="s">
        <v>23</v>
      </c>
      <c r="B13" s="169"/>
      <c r="C13" s="170"/>
      <c r="D13" s="59"/>
      <c r="E13" s="40"/>
      <c r="F13" s="40"/>
      <c r="G13" s="77"/>
      <c r="H13" s="77"/>
      <c r="I13" s="78"/>
      <c r="J13" s="63"/>
      <c r="K13" s="64"/>
      <c r="L13" s="64"/>
      <c r="M13" s="63"/>
      <c r="N13" s="63"/>
      <c r="AA13" s="31"/>
      <c r="AB13" s="31"/>
      <c r="AC13" s="58"/>
      <c r="AD13" s="58"/>
      <c r="AE13" s="58"/>
    </row>
    <row r="14" spans="1:31" ht="20.100000000000001" customHeight="1" x14ac:dyDescent="0.15">
      <c r="A14" s="83" t="s">
        <v>27</v>
      </c>
      <c r="B14" s="154"/>
      <c r="C14" s="155"/>
      <c r="D14" s="59"/>
      <c r="F14" s="40"/>
      <c r="G14" s="77"/>
      <c r="H14" s="77"/>
      <c r="I14" s="78"/>
      <c r="J14" s="63"/>
      <c r="K14" s="64"/>
      <c r="L14" s="64"/>
      <c r="M14" s="63"/>
      <c r="N14" s="63"/>
      <c r="AA14" s="31"/>
      <c r="AB14" s="31"/>
      <c r="AC14" s="58"/>
      <c r="AD14" s="58"/>
      <c r="AE14" s="58"/>
    </row>
    <row r="15" spans="1:31" ht="20.100000000000001" customHeight="1" x14ac:dyDescent="0.15">
      <c r="A15" s="81" t="s">
        <v>22</v>
      </c>
      <c r="B15" s="156"/>
      <c r="C15" s="157"/>
      <c r="D15" s="59"/>
      <c r="E15" s="40"/>
      <c r="F15" s="40"/>
      <c r="G15" s="77"/>
      <c r="H15" s="77"/>
      <c r="I15" s="78"/>
      <c r="J15" s="63"/>
      <c r="K15" s="64"/>
      <c r="L15" s="64"/>
      <c r="M15" s="63"/>
      <c r="N15" s="63"/>
      <c r="AA15" s="31"/>
      <c r="AB15" s="31"/>
      <c r="AC15" s="58"/>
      <c r="AD15" s="58"/>
      <c r="AE15" s="58"/>
    </row>
    <row r="16" spans="1:31" ht="20.100000000000001" customHeight="1" thickBot="1" x14ac:dyDescent="0.2">
      <c r="A16" s="84" t="s">
        <v>23</v>
      </c>
      <c r="B16" s="185"/>
      <c r="C16" s="186"/>
      <c r="D16" s="59"/>
      <c r="F16" s="40"/>
      <c r="G16" s="77"/>
      <c r="H16" s="77"/>
      <c r="I16" s="78"/>
      <c r="J16" s="63"/>
      <c r="K16" s="64"/>
      <c r="L16" s="64"/>
      <c r="M16" s="63"/>
      <c r="N16" s="63"/>
      <c r="AA16" s="31"/>
      <c r="AB16" s="31"/>
      <c r="AC16" s="58"/>
      <c r="AD16" s="58"/>
      <c r="AE16" s="58"/>
    </row>
    <row r="17" spans="1:31" ht="9.9499999999999993" customHeight="1" x14ac:dyDescent="0.15">
      <c r="A17" s="78"/>
      <c r="B17" s="42"/>
      <c r="C17" s="42"/>
      <c r="D17" s="58"/>
      <c r="E17" s="42"/>
      <c r="F17" s="42"/>
      <c r="G17" s="64"/>
      <c r="H17" s="64"/>
      <c r="I17" s="78"/>
      <c r="J17" s="63"/>
      <c r="K17" s="64"/>
      <c r="L17" s="64"/>
      <c r="M17" s="63"/>
      <c r="N17" s="63"/>
      <c r="AA17" s="31"/>
      <c r="AB17" s="31"/>
      <c r="AC17" s="58"/>
      <c r="AD17" s="58"/>
      <c r="AE17" s="58"/>
    </row>
    <row r="18" spans="1:31" ht="9.9499999999999993" customHeight="1" x14ac:dyDescent="0.15">
      <c r="B18" s="42"/>
      <c r="C18" s="42"/>
      <c r="D18" s="58"/>
      <c r="E18" s="42"/>
      <c r="F18" s="42"/>
      <c r="G18" s="64"/>
      <c r="H18" s="64"/>
      <c r="I18" s="78"/>
      <c r="J18" s="63"/>
      <c r="K18" s="64"/>
      <c r="L18" s="64"/>
      <c r="M18" s="63"/>
      <c r="N18" s="63"/>
      <c r="AA18" s="31"/>
      <c r="AB18" s="31"/>
      <c r="AC18" s="58"/>
      <c r="AD18" s="58"/>
      <c r="AE18" s="58"/>
    </row>
    <row r="19" spans="1:31" ht="9.9499999999999993" customHeight="1" x14ac:dyDescent="0.15">
      <c r="B19" s="42"/>
      <c r="C19" s="42"/>
      <c r="D19" s="58"/>
      <c r="F19" s="42"/>
      <c r="G19" s="64"/>
      <c r="H19" s="64"/>
      <c r="I19" s="78"/>
      <c r="J19" s="63"/>
      <c r="K19" s="64"/>
      <c r="L19" s="64"/>
      <c r="M19" s="63"/>
      <c r="N19" s="63"/>
      <c r="AA19" s="31"/>
      <c r="AB19" s="31"/>
      <c r="AC19" s="58"/>
      <c r="AD19" s="58"/>
      <c r="AE19" s="58"/>
    </row>
    <row r="20" spans="1:31" ht="20.100000000000001" customHeight="1" thickBot="1" x14ac:dyDescent="0.2">
      <c r="A20" s="85" t="s">
        <v>35</v>
      </c>
      <c r="B20" s="86" t="s">
        <v>37</v>
      </c>
      <c r="C20" s="42"/>
      <c r="D20" s="58"/>
      <c r="F20" s="42"/>
      <c r="G20" s="64"/>
      <c r="H20" s="64"/>
      <c r="I20" s="78"/>
      <c r="J20" s="63"/>
      <c r="K20" s="64"/>
      <c r="L20" s="64"/>
      <c r="M20" s="63"/>
      <c r="N20" s="63"/>
      <c r="AA20" s="31"/>
      <c r="AB20" s="31"/>
      <c r="AC20" s="58"/>
      <c r="AD20" s="58"/>
      <c r="AE20" s="58"/>
    </row>
    <row r="21" spans="1:31" ht="15" customHeight="1" x14ac:dyDescent="0.15">
      <c r="A21" s="87" t="s">
        <v>3</v>
      </c>
      <c r="B21" s="88" t="s">
        <v>4</v>
      </c>
      <c r="C21" s="88" t="s">
        <v>36</v>
      </c>
      <c r="D21" s="88" t="s">
        <v>44</v>
      </c>
      <c r="E21" s="159" t="s">
        <v>38</v>
      </c>
      <c r="F21" s="159"/>
      <c r="G21" s="159"/>
      <c r="H21" s="159"/>
      <c r="I21" s="160"/>
      <c r="J21" s="63"/>
      <c r="K21" s="64"/>
      <c r="L21" s="110" t="s">
        <v>49</v>
      </c>
      <c r="M21" s="63"/>
      <c r="N21" s="63"/>
      <c r="P21" s="89">
        <v>45748</v>
      </c>
      <c r="AA21" s="31"/>
      <c r="AB21" s="31"/>
      <c r="AC21" s="58"/>
      <c r="AD21" s="58"/>
      <c r="AE21" s="58"/>
    </row>
    <row r="22" spans="1:31" ht="15" customHeight="1" x14ac:dyDescent="0.15">
      <c r="A22" s="90">
        <v>1</v>
      </c>
      <c r="B22" s="91"/>
      <c r="C22" s="92"/>
      <c r="D22" s="93"/>
      <c r="E22" s="147"/>
      <c r="F22" s="147"/>
      <c r="G22" s="147"/>
      <c r="H22" s="147"/>
      <c r="I22" s="148"/>
      <c r="J22" s="63" t="b">
        <v>0</v>
      </c>
      <c r="K22" s="64"/>
      <c r="L22" s="111"/>
      <c r="M22" s="63"/>
      <c r="N22" s="63"/>
      <c r="P22" s="35">
        <f>IF(J22=TRUE,1,0)</f>
        <v>0</v>
      </c>
      <c r="Q22" s="35" t="str">
        <f>IF(ISBLANK(D22),"",DATEDIF(D22,$P$21,"ｙ"))</f>
        <v/>
      </c>
      <c r="AA22" s="31"/>
      <c r="AB22" s="31"/>
      <c r="AC22" s="58"/>
      <c r="AD22" s="58"/>
      <c r="AE22" s="58"/>
    </row>
    <row r="23" spans="1:31" ht="15" customHeight="1" x14ac:dyDescent="0.15">
      <c r="A23" s="90">
        <v>2</v>
      </c>
      <c r="B23" s="91"/>
      <c r="C23" s="92"/>
      <c r="D23" s="93"/>
      <c r="E23" s="147"/>
      <c r="F23" s="147"/>
      <c r="G23" s="147"/>
      <c r="H23" s="147"/>
      <c r="I23" s="148"/>
      <c r="J23" s="63" t="b">
        <v>0</v>
      </c>
      <c r="K23" s="64"/>
      <c r="L23" s="111"/>
      <c r="M23" s="63"/>
      <c r="N23" s="63"/>
      <c r="P23" s="35">
        <f t="shared" ref="P23:P61" si="0">IF(J23=TRUE,1,0)</f>
        <v>0</v>
      </c>
      <c r="Q23" s="35" t="str">
        <f t="shared" ref="Q23:Q61" si="1">IF(ISBLANK(D23),"",DATEDIF(D23,$P$21,"ｙ"))</f>
        <v/>
      </c>
      <c r="AA23" s="31"/>
      <c r="AB23" s="31"/>
      <c r="AC23" s="58"/>
      <c r="AD23" s="58"/>
      <c r="AE23" s="58"/>
    </row>
    <row r="24" spans="1:31" ht="15" customHeight="1" x14ac:dyDescent="0.15">
      <c r="A24" s="90">
        <v>3</v>
      </c>
      <c r="B24" s="91"/>
      <c r="C24" s="92"/>
      <c r="D24" s="93"/>
      <c r="E24" s="147"/>
      <c r="F24" s="147"/>
      <c r="G24" s="147"/>
      <c r="H24" s="147"/>
      <c r="I24" s="148"/>
      <c r="J24" s="63" t="b">
        <v>0</v>
      </c>
      <c r="K24" s="64"/>
      <c r="L24" s="111"/>
      <c r="M24" s="63"/>
      <c r="N24" s="63"/>
      <c r="P24" s="35">
        <f t="shared" si="0"/>
        <v>0</v>
      </c>
      <c r="Q24" s="35" t="str">
        <f t="shared" si="1"/>
        <v/>
      </c>
      <c r="AA24" s="31"/>
      <c r="AB24" s="31"/>
      <c r="AC24" s="58"/>
      <c r="AD24" s="58"/>
      <c r="AE24" s="58"/>
    </row>
    <row r="25" spans="1:31" ht="15" customHeight="1" x14ac:dyDescent="0.15">
      <c r="A25" s="90">
        <v>4</v>
      </c>
      <c r="B25" s="91"/>
      <c r="C25" s="92"/>
      <c r="D25" s="93"/>
      <c r="E25" s="147"/>
      <c r="F25" s="147"/>
      <c r="G25" s="147"/>
      <c r="H25" s="147"/>
      <c r="I25" s="148"/>
      <c r="J25" s="63" t="b">
        <v>0</v>
      </c>
      <c r="K25" s="64"/>
      <c r="L25" s="111"/>
      <c r="M25" s="63"/>
      <c r="N25" s="63"/>
      <c r="P25" s="35">
        <f t="shared" si="0"/>
        <v>0</v>
      </c>
      <c r="Q25" s="35" t="str">
        <f t="shared" si="1"/>
        <v/>
      </c>
      <c r="AA25" s="31"/>
      <c r="AB25" s="31"/>
      <c r="AC25" s="58"/>
      <c r="AD25" s="58"/>
      <c r="AE25" s="58"/>
    </row>
    <row r="26" spans="1:31" ht="15" customHeight="1" x14ac:dyDescent="0.15">
      <c r="A26" s="90">
        <v>5</v>
      </c>
      <c r="B26" s="91"/>
      <c r="C26" s="92"/>
      <c r="D26" s="93"/>
      <c r="E26" s="147"/>
      <c r="F26" s="147"/>
      <c r="G26" s="147"/>
      <c r="H26" s="147"/>
      <c r="I26" s="148"/>
      <c r="J26" s="63" t="b">
        <v>0</v>
      </c>
      <c r="K26" s="64"/>
      <c r="L26" s="111"/>
      <c r="M26" s="63"/>
      <c r="N26" s="63"/>
      <c r="P26" s="35">
        <f t="shared" si="0"/>
        <v>0</v>
      </c>
      <c r="Q26" s="35" t="str">
        <f t="shared" si="1"/>
        <v/>
      </c>
      <c r="AA26" s="31"/>
      <c r="AB26" s="31"/>
      <c r="AC26" s="58"/>
      <c r="AD26" s="58"/>
      <c r="AE26" s="58"/>
    </row>
    <row r="27" spans="1:31" ht="15" customHeight="1" x14ac:dyDescent="0.15">
      <c r="A27" s="90">
        <v>6</v>
      </c>
      <c r="B27" s="91"/>
      <c r="C27" s="92"/>
      <c r="D27" s="93"/>
      <c r="E27" s="147"/>
      <c r="F27" s="147"/>
      <c r="G27" s="147"/>
      <c r="H27" s="147"/>
      <c r="I27" s="148"/>
      <c r="J27" s="63" t="b">
        <v>0</v>
      </c>
      <c r="K27" s="64"/>
      <c r="L27" s="111"/>
      <c r="M27" s="63"/>
      <c r="N27" s="63"/>
      <c r="P27" s="35">
        <f t="shared" si="0"/>
        <v>0</v>
      </c>
      <c r="Q27" s="35" t="str">
        <f t="shared" si="1"/>
        <v/>
      </c>
      <c r="AA27" s="31"/>
      <c r="AB27" s="31"/>
      <c r="AC27" s="58"/>
      <c r="AD27" s="58"/>
      <c r="AE27" s="58"/>
    </row>
    <row r="28" spans="1:31" ht="15" customHeight="1" x14ac:dyDescent="0.15">
      <c r="A28" s="90">
        <v>7</v>
      </c>
      <c r="B28" s="91"/>
      <c r="C28" s="92"/>
      <c r="D28" s="93"/>
      <c r="E28" s="147"/>
      <c r="F28" s="147"/>
      <c r="G28" s="147"/>
      <c r="H28" s="147"/>
      <c r="I28" s="148"/>
      <c r="J28" s="63" t="b">
        <v>0</v>
      </c>
      <c r="K28" s="64"/>
      <c r="L28" s="111"/>
      <c r="M28" s="63"/>
      <c r="N28" s="63"/>
      <c r="P28" s="35">
        <f t="shared" si="0"/>
        <v>0</v>
      </c>
      <c r="Q28" s="35" t="str">
        <f t="shared" si="1"/>
        <v/>
      </c>
      <c r="AA28" s="31"/>
      <c r="AB28" s="31"/>
      <c r="AC28" s="58"/>
      <c r="AD28" s="58"/>
      <c r="AE28" s="58"/>
    </row>
    <row r="29" spans="1:31" ht="15" customHeight="1" x14ac:dyDescent="0.15">
      <c r="A29" s="90">
        <v>8</v>
      </c>
      <c r="B29" s="91"/>
      <c r="C29" s="92"/>
      <c r="D29" s="93"/>
      <c r="E29" s="147"/>
      <c r="F29" s="147"/>
      <c r="G29" s="147"/>
      <c r="H29" s="147"/>
      <c r="I29" s="148"/>
      <c r="J29" s="63" t="b">
        <v>0</v>
      </c>
      <c r="K29" s="64"/>
      <c r="L29" s="111"/>
      <c r="M29" s="63"/>
      <c r="N29" s="63"/>
      <c r="P29" s="35">
        <f t="shared" si="0"/>
        <v>0</v>
      </c>
      <c r="Q29" s="35" t="str">
        <f t="shared" si="1"/>
        <v/>
      </c>
      <c r="AA29" s="31"/>
      <c r="AB29" s="31"/>
      <c r="AC29" s="58"/>
      <c r="AD29" s="58"/>
      <c r="AE29" s="58"/>
    </row>
    <row r="30" spans="1:31" ht="15" customHeight="1" x14ac:dyDescent="0.15">
      <c r="A30" s="90">
        <v>9</v>
      </c>
      <c r="B30" s="91"/>
      <c r="C30" s="92"/>
      <c r="D30" s="93"/>
      <c r="E30" s="147"/>
      <c r="F30" s="147"/>
      <c r="G30" s="147"/>
      <c r="H30" s="147"/>
      <c r="I30" s="148"/>
      <c r="J30" s="63" t="b">
        <v>0</v>
      </c>
      <c r="K30" s="64"/>
      <c r="L30" s="111"/>
      <c r="M30" s="63"/>
      <c r="N30" s="63"/>
      <c r="P30" s="35">
        <f t="shared" si="0"/>
        <v>0</v>
      </c>
      <c r="Q30" s="35" t="str">
        <f t="shared" si="1"/>
        <v/>
      </c>
      <c r="AA30" s="31"/>
      <c r="AB30" s="31"/>
      <c r="AC30" s="58"/>
      <c r="AD30" s="58"/>
      <c r="AE30" s="58"/>
    </row>
    <row r="31" spans="1:31" ht="15" customHeight="1" x14ac:dyDescent="0.15">
      <c r="A31" s="90">
        <v>10</v>
      </c>
      <c r="B31" s="91"/>
      <c r="C31" s="92"/>
      <c r="D31" s="93"/>
      <c r="E31" s="147"/>
      <c r="F31" s="147"/>
      <c r="G31" s="147"/>
      <c r="H31" s="147"/>
      <c r="I31" s="148"/>
      <c r="J31" s="63" t="b">
        <v>0</v>
      </c>
      <c r="K31" s="64"/>
      <c r="L31" s="111"/>
      <c r="M31" s="63"/>
      <c r="N31" s="63"/>
      <c r="P31" s="35">
        <f t="shared" si="0"/>
        <v>0</v>
      </c>
      <c r="Q31" s="35" t="str">
        <f t="shared" si="1"/>
        <v/>
      </c>
      <c r="AA31" s="31"/>
      <c r="AB31" s="31"/>
      <c r="AC31" s="58"/>
      <c r="AD31" s="58"/>
      <c r="AE31" s="58"/>
    </row>
    <row r="32" spans="1:31" ht="15" customHeight="1" x14ac:dyDescent="0.15">
      <c r="A32" s="90">
        <v>11</v>
      </c>
      <c r="B32" s="91"/>
      <c r="C32" s="92"/>
      <c r="D32" s="93"/>
      <c r="E32" s="147"/>
      <c r="F32" s="147"/>
      <c r="G32" s="147"/>
      <c r="H32" s="147"/>
      <c r="I32" s="148"/>
      <c r="J32" s="63" t="b">
        <v>0</v>
      </c>
      <c r="K32" s="64"/>
      <c r="L32" s="111"/>
      <c r="M32" s="63"/>
      <c r="N32" s="63"/>
      <c r="P32" s="35">
        <f t="shared" si="0"/>
        <v>0</v>
      </c>
      <c r="Q32" s="35" t="str">
        <f t="shared" si="1"/>
        <v/>
      </c>
      <c r="AA32" s="31"/>
      <c r="AB32" s="31"/>
      <c r="AC32" s="58"/>
      <c r="AD32" s="58"/>
      <c r="AE32" s="58"/>
    </row>
    <row r="33" spans="1:31" ht="15" customHeight="1" x14ac:dyDescent="0.15">
      <c r="A33" s="90">
        <v>12</v>
      </c>
      <c r="B33" s="91"/>
      <c r="C33" s="92"/>
      <c r="D33" s="93"/>
      <c r="E33" s="147"/>
      <c r="F33" s="147"/>
      <c r="G33" s="147"/>
      <c r="H33" s="147"/>
      <c r="I33" s="148"/>
      <c r="J33" s="63" t="b">
        <v>0</v>
      </c>
      <c r="K33" s="64"/>
      <c r="L33" s="111"/>
      <c r="M33" s="63"/>
      <c r="N33" s="63"/>
      <c r="P33" s="35">
        <f t="shared" si="0"/>
        <v>0</v>
      </c>
      <c r="Q33" s="35" t="str">
        <f t="shared" si="1"/>
        <v/>
      </c>
      <c r="AA33" s="31"/>
      <c r="AB33" s="31"/>
      <c r="AC33" s="58"/>
      <c r="AD33" s="58"/>
      <c r="AE33" s="58"/>
    </row>
    <row r="34" spans="1:31" ht="15" customHeight="1" x14ac:dyDescent="0.15">
      <c r="A34" s="90">
        <v>13</v>
      </c>
      <c r="B34" s="91"/>
      <c r="C34" s="92"/>
      <c r="D34" s="93"/>
      <c r="E34" s="147"/>
      <c r="F34" s="147"/>
      <c r="G34" s="147"/>
      <c r="H34" s="147"/>
      <c r="I34" s="148"/>
      <c r="J34" s="63" t="b">
        <v>0</v>
      </c>
      <c r="K34" s="64"/>
      <c r="L34" s="111"/>
      <c r="M34" s="63"/>
      <c r="N34" s="63"/>
      <c r="P34" s="35">
        <f t="shared" si="0"/>
        <v>0</v>
      </c>
      <c r="Q34" s="35" t="str">
        <f t="shared" si="1"/>
        <v/>
      </c>
    </row>
    <row r="35" spans="1:31" ht="15" customHeight="1" x14ac:dyDescent="0.15">
      <c r="A35" s="90">
        <v>14</v>
      </c>
      <c r="B35" s="91"/>
      <c r="C35" s="92"/>
      <c r="D35" s="93"/>
      <c r="E35" s="147"/>
      <c r="F35" s="147"/>
      <c r="G35" s="147"/>
      <c r="H35" s="147"/>
      <c r="I35" s="148"/>
      <c r="J35" s="63"/>
      <c r="K35" s="64"/>
      <c r="L35" s="111"/>
      <c r="M35" s="63"/>
      <c r="N35" s="63"/>
      <c r="P35" s="35">
        <f t="shared" si="0"/>
        <v>0</v>
      </c>
      <c r="Q35" s="35" t="str">
        <f t="shared" si="1"/>
        <v/>
      </c>
    </row>
    <row r="36" spans="1:31" ht="15" customHeight="1" x14ac:dyDescent="0.15">
      <c r="A36" s="90">
        <v>15</v>
      </c>
      <c r="B36" s="91"/>
      <c r="C36" s="92"/>
      <c r="D36" s="93"/>
      <c r="E36" s="147"/>
      <c r="F36" s="147"/>
      <c r="G36" s="147"/>
      <c r="H36" s="147"/>
      <c r="I36" s="148"/>
      <c r="J36" s="63" t="b">
        <v>0</v>
      </c>
      <c r="K36" s="64"/>
      <c r="L36" s="111"/>
      <c r="M36" s="63"/>
      <c r="N36" s="63"/>
      <c r="P36" s="35">
        <f t="shared" si="0"/>
        <v>0</v>
      </c>
      <c r="Q36" s="35" t="str">
        <f t="shared" si="1"/>
        <v/>
      </c>
    </row>
    <row r="37" spans="1:31" ht="15" customHeight="1" x14ac:dyDescent="0.15">
      <c r="A37" s="90">
        <v>16</v>
      </c>
      <c r="B37" s="91"/>
      <c r="C37" s="92"/>
      <c r="D37" s="93"/>
      <c r="E37" s="147"/>
      <c r="F37" s="147"/>
      <c r="G37" s="147"/>
      <c r="H37" s="147"/>
      <c r="I37" s="148"/>
      <c r="J37" s="63" t="b">
        <v>0</v>
      </c>
      <c r="K37" s="64"/>
      <c r="L37" s="111"/>
      <c r="M37" s="63"/>
      <c r="N37" s="63"/>
      <c r="P37" s="35">
        <f t="shared" si="0"/>
        <v>0</v>
      </c>
      <c r="Q37" s="35" t="str">
        <f t="shared" si="1"/>
        <v/>
      </c>
    </row>
    <row r="38" spans="1:31" ht="15" customHeight="1" x14ac:dyDescent="0.15">
      <c r="A38" s="90">
        <v>17</v>
      </c>
      <c r="B38" s="91"/>
      <c r="C38" s="92"/>
      <c r="D38" s="93"/>
      <c r="E38" s="147"/>
      <c r="F38" s="147"/>
      <c r="G38" s="147"/>
      <c r="H38" s="147"/>
      <c r="I38" s="148"/>
      <c r="J38" s="63" t="b">
        <v>0</v>
      </c>
      <c r="K38" s="64"/>
      <c r="L38" s="111"/>
      <c r="M38" s="63"/>
      <c r="N38" s="63"/>
      <c r="P38" s="35">
        <f t="shared" si="0"/>
        <v>0</v>
      </c>
      <c r="Q38" s="35" t="str">
        <f t="shared" si="1"/>
        <v/>
      </c>
    </row>
    <row r="39" spans="1:31" ht="15" customHeight="1" x14ac:dyDescent="0.15">
      <c r="A39" s="90">
        <v>18</v>
      </c>
      <c r="B39" s="91"/>
      <c r="C39" s="92"/>
      <c r="D39" s="93"/>
      <c r="E39" s="147"/>
      <c r="F39" s="147"/>
      <c r="G39" s="147"/>
      <c r="H39" s="147"/>
      <c r="I39" s="148"/>
      <c r="J39" s="63" t="b">
        <v>0</v>
      </c>
      <c r="K39" s="64"/>
      <c r="L39" s="111"/>
      <c r="M39" s="63"/>
      <c r="N39" s="63"/>
      <c r="P39" s="35">
        <f t="shared" si="0"/>
        <v>0</v>
      </c>
      <c r="Q39" s="35" t="str">
        <f t="shared" si="1"/>
        <v/>
      </c>
    </row>
    <row r="40" spans="1:31" ht="15" customHeight="1" x14ac:dyDescent="0.15">
      <c r="A40" s="90">
        <v>19</v>
      </c>
      <c r="B40" s="91"/>
      <c r="C40" s="92"/>
      <c r="D40" s="93"/>
      <c r="E40" s="147"/>
      <c r="F40" s="147"/>
      <c r="G40" s="147"/>
      <c r="H40" s="147"/>
      <c r="I40" s="148"/>
      <c r="J40" s="63" t="b">
        <v>0</v>
      </c>
      <c r="K40" s="64"/>
      <c r="L40" s="111"/>
      <c r="M40" s="63"/>
      <c r="N40" s="63"/>
      <c r="P40" s="35">
        <f t="shared" si="0"/>
        <v>0</v>
      </c>
      <c r="Q40" s="35" t="str">
        <f t="shared" si="1"/>
        <v/>
      </c>
    </row>
    <row r="41" spans="1:31" ht="15" customHeight="1" x14ac:dyDescent="0.15">
      <c r="A41" s="90">
        <v>20</v>
      </c>
      <c r="B41" s="91"/>
      <c r="C41" s="92"/>
      <c r="D41" s="93"/>
      <c r="E41" s="147"/>
      <c r="F41" s="147"/>
      <c r="G41" s="147"/>
      <c r="H41" s="147"/>
      <c r="I41" s="148"/>
      <c r="J41" s="63" t="b">
        <v>0</v>
      </c>
      <c r="K41" s="64"/>
      <c r="L41" s="111"/>
      <c r="M41" s="63"/>
      <c r="N41" s="63"/>
      <c r="P41" s="35">
        <f t="shared" si="0"/>
        <v>0</v>
      </c>
      <c r="Q41" s="35" t="str">
        <f t="shared" si="1"/>
        <v/>
      </c>
    </row>
    <row r="42" spans="1:31" ht="15" customHeight="1" x14ac:dyDescent="0.15">
      <c r="A42" s="90">
        <v>21</v>
      </c>
      <c r="B42" s="91"/>
      <c r="C42" s="92"/>
      <c r="D42" s="93"/>
      <c r="E42" s="147"/>
      <c r="F42" s="147"/>
      <c r="G42" s="147"/>
      <c r="H42" s="147"/>
      <c r="I42" s="148"/>
      <c r="J42" s="63"/>
      <c r="K42" s="64"/>
      <c r="L42" s="111"/>
      <c r="M42" s="63"/>
      <c r="N42" s="63"/>
      <c r="P42" s="35">
        <f t="shared" si="0"/>
        <v>0</v>
      </c>
      <c r="Q42" s="35" t="str">
        <f t="shared" si="1"/>
        <v/>
      </c>
    </row>
    <row r="43" spans="1:31" ht="15" customHeight="1" x14ac:dyDescent="0.15">
      <c r="A43" s="90">
        <v>22</v>
      </c>
      <c r="B43" s="91"/>
      <c r="C43" s="92"/>
      <c r="D43" s="93"/>
      <c r="E43" s="147"/>
      <c r="F43" s="147"/>
      <c r="G43" s="147"/>
      <c r="H43" s="147"/>
      <c r="I43" s="148"/>
      <c r="J43" s="63"/>
      <c r="K43" s="64"/>
      <c r="L43" s="111"/>
      <c r="M43" s="63"/>
      <c r="N43" s="63"/>
      <c r="P43" s="35">
        <f t="shared" si="0"/>
        <v>0</v>
      </c>
      <c r="Q43" s="35" t="str">
        <f t="shared" si="1"/>
        <v/>
      </c>
    </row>
    <row r="44" spans="1:31" ht="15" customHeight="1" x14ac:dyDescent="0.15">
      <c r="A44" s="90">
        <v>23</v>
      </c>
      <c r="B44" s="91"/>
      <c r="C44" s="92"/>
      <c r="D44" s="93"/>
      <c r="E44" s="147"/>
      <c r="F44" s="147"/>
      <c r="G44" s="147"/>
      <c r="H44" s="147"/>
      <c r="I44" s="148"/>
      <c r="J44" s="63" t="b">
        <v>0</v>
      </c>
      <c r="K44" s="64"/>
      <c r="L44" s="111"/>
      <c r="M44" s="63"/>
      <c r="N44" s="63"/>
      <c r="P44" s="35">
        <f t="shared" si="0"/>
        <v>0</v>
      </c>
      <c r="Q44" s="35" t="str">
        <f t="shared" si="1"/>
        <v/>
      </c>
    </row>
    <row r="45" spans="1:31" ht="15" customHeight="1" x14ac:dyDescent="0.15">
      <c r="A45" s="90">
        <v>24</v>
      </c>
      <c r="B45" s="91"/>
      <c r="C45" s="92"/>
      <c r="D45" s="93"/>
      <c r="E45" s="147"/>
      <c r="F45" s="147"/>
      <c r="G45" s="147"/>
      <c r="H45" s="147"/>
      <c r="I45" s="148"/>
      <c r="J45" s="63"/>
      <c r="K45" s="64"/>
      <c r="L45" s="111"/>
      <c r="M45" s="63"/>
      <c r="N45" s="63"/>
      <c r="P45" s="35">
        <f t="shared" si="0"/>
        <v>0</v>
      </c>
      <c r="Q45" s="35" t="str">
        <f t="shared" si="1"/>
        <v/>
      </c>
    </row>
    <row r="46" spans="1:31" ht="15" customHeight="1" x14ac:dyDescent="0.15">
      <c r="A46" s="90">
        <v>25</v>
      </c>
      <c r="B46" s="91"/>
      <c r="C46" s="92"/>
      <c r="D46" s="93"/>
      <c r="E46" s="147"/>
      <c r="F46" s="147"/>
      <c r="G46" s="147"/>
      <c r="H46" s="147"/>
      <c r="I46" s="148"/>
      <c r="J46" s="63"/>
      <c r="K46" s="64"/>
      <c r="L46" s="111"/>
      <c r="M46" s="63"/>
      <c r="N46" s="63"/>
      <c r="P46" s="35">
        <f t="shared" si="0"/>
        <v>0</v>
      </c>
      <c r="Q46" s="35" t="str">
        <f t="shared" si="1"/>
        <v/>
      </c>
    </row>
    <row r="47" spans="1:31" ht="15" customHeight="1" x14ac:dyDescent="0.15">
      <c r="A47" s="90">
        <v>26</v>
      </c>
      <c r="B47" s="91"/>
      <c r="C47" s="92"/>
      <c r="D47" s="93"/>
      <c r="E47" s="147"/>
      <c r="F47" s="147"/>
      <c r="G47" s="147"/>
      <c r="H47" s="147"/>
      <c r="I47" s="148"/>
      <c r="J47" s="63"/>
      <c r="K47" s="64"/>
      <c r="L47" s="111"/>
      <c r="M47" s="63"/>
      <c r="N47" s="63"/>
      <c r="P47" s="35">
        <f t="shared" si="0"/>
        <v>0</v>
      </c>
      <c r="Q47" s="35" t="str">
        <f t="shared" si="1"/>
        <v/>
      </c>
    </row>
    <row r="48" spans="1:31" ht="15" customHeight="1" x14ac:dyDescent="0.15">
      <c r="A48" s="90">
        <v>27</v>
      </c>
      <c r="B48" s="91"/>
      <c r="C48" s="92"/>
      <c r="D48" s="93"/>
      <c r="E48" s="147"/>
      <c r="F48" s="147"/>
      <c r="G48" s="147"/>
      <c r="H48" s="147"/>
      <c r="I48" s="148"/>
      <c r="J48" s="63"/>
      <c r="K48" s="64"/>
      <c r="L48" s="111"/>
      <c r="M48" s="63"/>
      <c r="N48" s="63"/>
      <c r="P48" s="35">
        <f t="shared" si="0"/>
        <v>0</v>
      </c>
      <c r="Q48" s="35" t="str">
        <f t="shared" si="1"/>
        <v/>
      </c>
    </row>
    <row r="49" spans="1:17" ht="15" customHeight="1" x14ac:dyDescent="0.15">
      <c r="A49" s="90">
        <v>28</v>
      </c>
      <c r="B49" s="91"/>
      <c r="C49" s="92"/>
      <c r="D49" s="93"/>
      <c r="E49" s="147"/>
      <c r="F49" s="147"/>
      <c r="G49" s="147"/>
      <c r="H49" s="147"/>
      <c r="I49" s="148"/>
      <c r="J49" s="63"/>
      <c r="K49" s="64"/>
      <c r="L49" s="111"/>
      <c r="M49" s="63"/>
      <c r="N49" s="63"/>
      <c r="P49" s="35">
        <f t="shared" si="0"/>
        <v>0</v>
      </c>
      <c r="Q49" s="35" t="str">
        <f t="shared" si="1"/>
        <v/>
      </c>
    </row>
    <row r="50" spans="1:17" ht="15" customHeight="1" x14ac:dyDescent="0.15">
      <c r="A50" s="90">
        <v>29</v>
      </c>
      <c r="B50" s="91"/>
      <c r="C50" s="92"/>
      <c r="D50" s="93"/>
      <c r="E50" s="147"/>
      <c r="F50" s="147"/>
      <c r="G50" s="147"/>
      <c r="H50" s="147"/>
      <c r="I50" s="148"/>
      <c r="J50" s="63"/>
      <c r="K50" s="64"/>
      <c r="L50" s="111"/>
      <c r="M50" s="63"/>
      <c r="N50" s="63"/>
      <c r="P50" s="35">
        <f t="shared" si="0"/>
        <v>0</v>
      </c>
      <c r="Q50" s="35" t="str">
        <f t="shared" si="1"/>
        <v/>
      </c>
    </row>
    <row r="51" spans="1:17" ht="15" customHeight="1" x14ac:dyDescent="0.15">
      <c r="A51" s="90">
        <v>30</v>
      </c>
      <c r="B51" s="91"/>
      <c r="C51" s="92"/>
      <c r="D51" s="93"/>
      <c r="E51" s="147"/>
      <c r="F51" s="147"/>
      <c r="G51" s="147"/>
      <c r="H51" s="147"/>
      <c r="I51" s="148"/>
      <c r="J51" s="63"/>
      <c r="K51" s="64"/>
      <c r="L51" s="111"/>
      <c r="M51" s="63"/>
      <c r="N51" s="63"/>
      <c r="P51" s="35">
        <f t="shared" si="0"/>
        <v>0</v>
      </c>
      <c r="Q51" s="35" t="str">
        <f t="shared" si="1"/>
        <v/>
      </c>
    </row>
    <row r="52" spans="1:17" ht="15" customHeight="1" x14ac:dyDescent="0.15">
      <c r="A52" s="90">
        <v>31</v>
      </c>
      <c r="B52" s="91"/>
      <c r="C52" s="92"/>
      <c r="D52" s="93"/>
      <c r="E52" s="147"/>
      <c r="F52" s="147"/>
      <c r="G52" s="147"/>
      <c r="H52" s="147"/>
      <c r="I52" s="148"/>
      <c r="J52" s="63"/>
      <c r="K52" s="64"/>
      <c r="L52" s="111"/>
      <c r="M52" s="63"/>
      <c r="N52" s="63"/>
      <c r="P52" s="35">
        <f t="shared" si="0"/>
        <v>0</v>
      </c>
      <c r="Q52" s="35" t="str">
        <f t="shared" si="1"/>
        <v/>
      </c>
    </row>
    <row r="53" spans="1:17" ht="15" customHeight="1" x14ac:dyDescent="0.15">
      <c r="A53" s="90">
        <v>32</v>
      </c>
      <c r="B53" s="91"/>
      <c r="C53" s="92"/>
      <c r="D53" s="93"/>
      <c r="E53" s="147"/>
      <c r="F53" s="147"/>
      <c r="G53" s="147"/>
      <c r="H53" s="147"/>
      <c r="I53" s="148"/>
      <c r="J53" s="63"/>
      <c r="K53" s="64"/>
      <c r="L53" s="111"/>
      <c r="M53" s="63"/>
      <c r="N53" s="63"/>
      <c r="P53" s="35">
        <f t="shared" si="0"/>
        <v>0</v>
      </c>
      <c r="Q53" s="35" t="str">
        <f t="shared" si="1"/>
        <v/>
      </c>
    </row>
    <row r="54" spans="1:17" ht="15" customHeight="1" x14ac:dyDescent="0.15">
      <c r="A54" s="90">
        <v>33</v>
      </c>
      <c r="B54" s="91"/>
      <c r="C54" s="92"/>
      <c r="D54" s="93"/>
      <c r="E54" s="147"/>
      <c r="F54" s="147"/>
      <c r="G54" s="147"/>
      <c r="H54" s="147"/>
      <c r="I54" s="148"/>
      <c r="J54" s="63"/>
      <c r="K54" s="64"/>
      <c r="L54" s="111"/>
      <c r="M54" s="63"/>
      <c r="N54" s="63"/>
      <c r="P54" s="35">
        <f t="shared" si="0"/>
        <v>0</v>
      </c>
      <c r="Q54" s="35" t="str">
        <f t="shared" si="1"/>
        <v/>
      </c>
    </row>
    <row r="55" spans="1:17" ht="15" customHeight="1" x14ac:dyDescent="0.15">
      <c r="A55" s="90">
        <v>34</v>
      </c>
      <c r="B55" s="91"/>
      <c r="C55" s="92"/>
      <c r="D55" s="93"/>
      <c r="E55" s="147"/>
      <c r="F55" s="147"/>
      <c r="G55" s="147"/>
      <c r="H55" s="147"/>
      <c r="I55" s="148"/>
      <c r="J55" s="63" t="b">
        <v>0</v>
      </c>
      <c r="K55" s="64"/>
      <c r="L55" s="111"/>
      <c r="M55" s="63"/>
      <c r="N55" s="63"/>
      <c r="P55" s="35">
        <f t="shared" si="0"/>
        <v>0</v>
      </c>
      <c r="Q55" s="35" t="str">
        <f t="shared" si="1"/>
        <v/>
      </c>
    </row>
    <row r="56" spans="1:17" ht="15" customHeight="1" x14ac:dyDescent="0.15">
      <c r="A56" s="90">
        <v>35</v>
      </c>
      <c r="B56" s="91"/>
      <c r="C56" s="92"/>
      <c r="D56" s="93"/>
      <c r="E56" s="147"/>
      <c r="F56" s="147"/>
      <c r="G56" s="147"/>
      <c r="H56" s="147"/>
      <c r="I56" s="148"/>
      <c r="J56" s="63" t="b">
        <v>0</v>
      </c>
      <c r="K56" s="64"/>
      <c r="L56" s="111"/>
      <c r="M56" s="63"/>
      <c r="N56" s="63"/>
      <c r="P56" s="35">
        <f t="shared" si="0"/>
        <v>0</v>
      </c>
      <c r="Q56" s="35" t="str">
        <f t="shared" si="1"/>
        <v/>
      </c>
    </row>
    <row r="57" spans="1:17" ht="15" customHeight="1" x14ac:dyDescent="0.15">
      <c r="A57" s="90">
        <v>36</v>
      </c>
      <c r="B57" s="91"/>
      <c r="C57" s="92"/>
      <c r="D57" s="93"/>
      <c r="E57" s="147"/>
      <c r="F57" s="147"/>
      <c r="G57" s="147"/>
      <c r="H57" s="147"/>
      <c r="I57" s="148"/>
      <c r="J57" s="63" t="b">
        <v>0</v>
      </c>
      <c r="K57" s="64"/>
      <c r="L57" s="111"/>
      <c r="M57" s="63"/>
      <c r="N57" s="63"/>
      <c r="P57" s="35">
        <f t="shared" si="0"/>
        <v>0</v>
      </c>
      <c r="Q57" s="35" t="str">
        <f t="shared" si="1"/>
        <v/>
      </c>
    </row>
    <row r="58" spans="1:17" ht="15" customHeight="1" x14ac:dyDescent="0.15">
      <c r="A58" s="90">
        <v>37</v>
      </c>
      <c r="B58" s="91"/>
      <c r="C58" s="92"/>
      <c r="D58" s="93"/>
      <c r="E58" s="147"/>
      <c r="F58" s="147"/>
      <c r="G58" s="147"/>
      <c r="H58" s="147"/>
      <c r="I58" s="148"/>
      <c r="J58" s="63" t="b">
        <v>0</v>
      </c>
      <c r="K58" s="64"/>
      <c r="L58" s="111"/>
      <c r="M58" s="63"/>
      <c r="N58" s="63"/>
      <c r="P58" s="35">
        <f t="shared" si="0"/>
        <v>0</v>
      </c>
      <c r="Q58" s="35" t="str">
        <f t="shared" si="1"/>
        <v/>
      </c>
    </row>
    <row r="59" spans="1:17" ht="15" customHeight="1" x14ac:dyDescent="0.15">
      <c r="A59" s="90">
        <v>38</v>
      </c>
      <c r="B59" s="91"/>
      <c r="C59" s="92"/>
      <c r="D59" s="93"/>
      <c r="E59" s="147"/>
      <c r="F59" s="147"/>
      <c r="G59" s="147"/>
      <c r="H59" s="147"/>
      <c r="I59" s="148"/>
      <c r="J59" s="63" t="b">
        <v>0</v>
      </c>
      <c r="K59" s="64"/>
      <c r="L59" s="111"/>
      <c r="M59" s="63"/>
      <c r="N59" s="63"/>
      <c r="P59" s="35">
        <f t="shared" si="0"/>
        <v>0</v>
      </c>
      <c r="Q59" s="35" t="str">
        <f t="shared" si="1"/>
        <v/>
      </c>
    </row>
    <row r="60" spans="1:17" ht="15" customHeight="1" x14ac:dyDescent="0.15">
      <c r="A60" s="90">
        <v>39</v>
      </c>
      <c r="B60" s="91"/>
      <c r="C60" s="92"/>
      <c r="D60" s="93"/>
      <c r="E60" s="147"/>
      <c r="F60" s="147"/>
      <c r="G60" s="147"/>
      <c r="H60" s="147"/>
      <c r="I60" s="148"/>
      <c r="J60" s="63" t="b">
        <v>0</v>
      </c>
      <c r="K60" s="64"/>
      <c r="L60" s="111"/>
      <c r="M60" s="63"/>
      <c r="N60" s="63"/>
      <c r="P60" s="35">
        <f t="shared" si="0"/>
        <v>0</v>
      </c>
      <c r="Q60" s="35" t="str">
        <f t="shared" si="1"/>
        <v/>
      </c>
    </row>
    <row r="61" spans="1:17" ht="15" customHeight="1" thickBot="1" x14ac:dyDescent="0.2">
      <c r="A61" s="94">
        <v>40</v>
      </c>
      <c r="B61" s="95"/>
      <c r="C61" s="96"/>
      <c r="D61" s="97"/>
      <c r="E61" s="149"/>
      <c r="F61" s="149"/>
      <c r="G61" s="149"/>
      <c r="H61" s="149"/>
      <c r="I61" s="150"/>
      <c r="J61" s="63" t="b">
        <v>0</v>
      </c>
      <c r="K61" s="64"/>
      <c r="L61" s="112"/>
      <c r="M61" s="63"/>
      <c r="N61" s="63"/>
      <c r="P61" s="35">
        <f t="shared" si="0"/>
        <v>0</v>
      </c>
      <c r="Q61" s="35" t="str">
        <f t="shared" si="1"/>
        <v/>
      </c>
    </row>
    <row r="62" spans="1:17" ht="20.100000000000001" customHeight="1" x14ac:dyDescent="0.15">
      <c r="A62" s="98"/>
      <c r="B62" s="42"/>
      <c r="C62" s="42"/>
      <c r="D62" s="58"/>
      <c r="E62" s="42"/>
      <c r="F62" s="42"/>
      <c r="G62" s="64"/>
      <c r="H62" s="64"/>
      <c r="I62" s="78"/>
      <c r="J62" s="63"/>
      <c r="K62" s="64"/>
      <c r="L62" s="64"/>
      <c r="M62" s="63"/>
      <c r="N62" s="63"/>
    </row>
    <row r="63" spans="1:17" ht="20.100000000000001" customHeight="1" x14ac:dyDescent="0.15">
      <c r="A63" s="98"/>
      <c r="B63" s="42"/>
      <c r="C63" s="42"/>
      <c r="D63" s="58"/>
      <c r="E63" s="42"/>
      <c r="F63" s="42"/>
      <c r="G63" s="64"/>
      <c r="H63" s="64"/>
      <c r="I63" s="78"/>
      <c r="J63" s="63"/>
      <c r="K63" s="64"/>
      <c r="L63" s="64"/>
      <c r="M63" s="63"/>
      <c r="N63" s="63"/>
    </row>
    <row r="64" spans="1:17" ht="20.100000000000001" customHeight="1" x14ac:dyDescent="0.15">
      <c r="A64" s="78"/>
      <c r="B64" s="42"/>
      <c r="C64" s="42"/>
      <c r="D64" s="58"/>
      <c r="E64" s="42"/>
      <c r="F64" s="42"/>
      <c r="G64" s="64"/>
      <c r="H64" s="64"/>
      <c r="I64" s="78"/>
      <c r="J64" s="63"/>
      <c r="K64" s="64"/>
      <c r="L64" s="64"/>
      <c r="M64" s="63"/>
      <c r="N64" s="63"/>
    </row>
    <row r="65" spans="16:31" ht="14.25" customHeight="1" x14ac:dyDescent="0.15"/>
    <row r="66" spans="16:31" ht="14.25" customHeight="1" x14ac:dyDescent="0.15"/>
    <row r="67" spans="16:31" ht="28.5" customHeight="1" x14ac:dyDescent="0.15"/>
    <row r="68" spans="16:31" ht="28.5" customHeight="1" x14ac:dyDescent="0.15"/>
    <row r="69" spans="16:31" ht="20.25" customHeight="1" x14ac:dyDescent="0.15"/>
    <row r="70" spans="16:31" ht="20.25" customHeight="1" x14ac:dyDescent="0.15"/>
    <row r="71" spans="16:31" ht="20.25" customHeight="1" x14ac:dyDescent="0.15"/>
    <row r="72" spans="16:31" ht="20.25" customHeight="1" x14ac:dyDescent="0.15">
      <c r="P72" s="99"/>
      <c r="Q72" s="100" t="s">
        <v>14</v>
      </c>
      <c r="R72" s="101"/>
      <c r="S72" s="102" t="s">
        <v>8</v>
      </c>
      <c r="T72" s="101" t="s">
        <v>15</v>
      </c>
      <c r="U72" s="103" t="s">
        <v>20</v>
      </c>
      <c r="V72" s="100" t="s">
        <v>16</v>
      </c>
      <c r="W72" s="102" t="s">
        <v>8</v>
      </c>
      <c r="X72" s="101" t="s">
        <v>15</v>
      </c>
      <c r="Y72" s="103" t="s">
        <v>20</v>
      </c>
      <c r="AA72" s="177" t="s">
        <v>33</v>
      </c>
      <c r="AB72" s="178"/>
      <c r="AC72" s="102" t="s">
        <v>12</v>
      </c>
      <c r="AD72" s="102" t="s">
        <v>13</v>
      </c>
      <c r="AE72" s="104" t="s">
        <v>19</v>
      </c>
    </row>
    <row r="73" spans="16:31" ht="20.25" customHeight="1" x14ac:dyDescent="0.15">
      <c r="P73" s="105" t="s">
        <v>9</v>
      </c>
      <c r="Q73" s="31"/>
      <c r="R73" s="101" t="s">
        <v>10</v>
      </c>
      <c r="S73" s="101">
        <f>$G$5</f>
        <v>0</v>
      </c>
      <c r="T73" s="101">
        <f>$H$5</f>
        <v>0</v>
      </c>
      <c r="U73" s="101">
        <f>$I$5</f>
        <v>0</v>
      </c>
      <c r="V73" s="31"/>
      <c r="W73" s="101">
        <f>$G$7</f>
        <v>0</v>
      </c>
      <c r="X73" s="101">
        <f>$H$7</f>
        <v>0</v>
      </c>
      <c r="Y73" s="106">
        <f>$I$7</f>
        <v>0</v>
      </c>
      <c r="AA73" s="179" t="s">
        <v>26</v>
      </c>
      <c r="AB73" s="180"/>
      <c r="AC73" s="103">
        <f>入力!$B$11</f>
        <v>0</v>
      </c>
      <c r="AD73" s="107">
        <f>$B$12</f>
        <v>0</v>
      </c>
      <c r="AE73" s="101">
        <f>$B$13</f>
        <v>0</v>
      </c>
    </row>
    <row r="74" spans="16:31" ht="20.25" customHeight="1" x14ac:dyDescent="0.15">
      <c r="P74" s="108"/>
      <c r="Q74" s="109" t="s">
        <v>17</v>
      </c>
      <c r="R74" s="101" t="s">
        <v>11</v>
      </c>
      <c r="S74" s="101">
        <f>$G$6</f>
        <v>0</v>
      </c>
      <c r="T74" s="101">
        <f>$H$6</f>
        <v>0</v>
      </c>
      <c r="U74" s="106">
        <f>$I$6</f>
        <v>0</v>
      </c>
      <c r="V74" s="109" t="s">
        <v>18</v>
      </c>
      <c r="W74" s="101">
        <f>$G$8</f>
        <v>0</v>
      </c>
      <c r="X74" s="101">
        <f>$H$8</f>
        <v>0</v>
      </c>
      <c r="Y74" s="106">
        <f>$I$8</f>
        <v>0</v>
      </c>
      <c r="AA74" s="179" t="s">
        <v>34</v>
      </c>
      <c r="AB74" s="180"/>
      <c r="AC74" s="103">
        <f>$B$14</f>
        <v>0</v>
      </c>
      <c r="AD74" s="107">
        <f>$B$15</f>
        <v>0</v>
      </c>
      <c r="AE74" s="101">
        <f>$B$16</f>
        <v>0</v>
      </c>
    </row>
    <row r="75" spans="16:31" ht="20.25" customHeight="1" thickBot="1" x14ac:dyDescent="0.2"/>
    <row r="76" spans="16:31" ht="20.25" customHeight="1" x14ac:dyDescent="0.15">
      <c r="P76" s="31"/>
      <c r="Q76" s="175"/>
      <c r="R76" s="176"/>
      <c r="S76" s="137" t="s">
        <v>8</v>
      </c>
      <c r="T76" s="138" t="s">
        <v>15</v>
      </c>
      <c r="U76" s="139" t="s">
        <v>20</v>
      </c>
    </row>
    <row r="77" spans="16:31" ht="20.25" customHeight="1" x14ac:dyDescent="0.15">
      <c r="P77" s="36"/>
      <c r="Q77" s="144" t="s">
        <v>14</v>
      </c>
      <c r="R77" s="101" t="s">
        <v>10</v>
      </c>
      <c r="S77" s="101">
        <f>$G$5</f>
        <v>0</v>
      </c>
      <c r="T77" s="101">
        <f>$H$5</f>
        <v>0</v>
      </c>
      <c r="U77" s="140">
        <f>$I$5</f>
        <v>0</v>
      </c>
    </row>
    <row r="78" spans="16:31" ht="20.25" customHeight="1" x14ac:dyDescent="0.15">
      <c r="P78" s="31"/>
      <c r="Q78" s="145" t="s">
        <v>17</v>
      </c>
      <c r="R78" s="101" t="s">
        <v>11</v>
      </c>
      <c r="S78" s="101">
        <f>$G$6</f>
        <v>0</v>
      </c>
      <c r="T78" s="101">
        <f>$H$6</f>
        <v>0</v>
      </c>
      <c r="U78" s="141">
        <f>$I$6</f>
        <v>0</v>
      </c>
    </row>
    <row r="79" spans="16:31" ht="20.25" customHeight="1" x14ac:dyDescent="0.15">
      <c r="Q79" s="144" t="s">
        <v>16</v>
      </c>
      <c r="R79" s="101" t="s">
        <v>10</v>
      </c>
      <c r="S79" s="101">
        <f>$G$7</f>
        <v>0</v>
      </c>
      <c r="T79" s="101">
        <f>$H$7</f>
        <v>0</v>
      </c>
      <c r="U79" s="141">
        <f>$I$7</f>
        <v>0</v>
      </c>
    </row>
    <row r="80" spans="16:31" ht="20.25" customHeight="1" thickBot="1" x14ac:dyDescent="0.2">
      <c r="Q80" s="146" t="s">
        <v>18</v>
      </c>
      <c r="R80" s="142" t="s">
        <v>11</v>
      </c>
      <c r="S80" s="142">
        <f>$G$8</f>
        <v>0</v>
      </c>
      <c r="T80" s="142">
        <f>$H$8</f>
        <v>0</v>
      </c>
      <c r="U80" s="143">
        <f>$I$8</f>
        <v>0</v>
      </c>
    </row>
    <row r="81" ht="20.25" customHeight="1" x14ac:dyDescent="0.15"/>
    <row r="82" ht="20.25" customHeight="1" x14ac:dyDescent="0.15"/>
    <row r="83" ht="20.25" customHeight="1" x14ac:dyDescent="0.15"/>
    <row r="84" ht="20.25" customHeight="1" x14ac:dyDescent="0.15"/>
    <row r="85" ht="20.25" customHeight="1" x14ac:dyDescent="0.15"/>
    <row r="86" ht="20.25" customHeight="1" x14ac:dyDescent="0.15"/>
    <row r="87" ht="20.25" customHeight="1" x14ac:dyDescent="0.15"/>
  </sheetData>
  <mergeCells count="69">
    <mergeCell ref="Q76:R76"/>
    <mergeCell ref="AA72:AB72"/>
    <mergeCell ref="AA73:AB73"/>
    <mergeCell ref="AA74:AB74"/>
    <mergeCell ref="B8:C8"/>
    <mergeCell ref="E7:E8"/>
    <mergeCell ref="B16:C16"/>
    <mergeCell ref="E24:I24"/>
    <mergeCell ref="E25:I25"/>
    <mergeCell ref="E26:I26"/>
    <mergeCell ref="E27:I27"/>
    <mergeCell ref="E28:I28"/>
    <mergeCell ref="E29:I29"/>
    <mergeCell ref="E30:I30"/>
    <mergeCell ref="E42:I42"/>
    <mergeCell ref="E31:I31"/>
    <mergeCell ref="E32:I32"/>
    <mergeCell ref="A5:A6"/>
    <mergeCell ref="B3:C3"/>
    <mergeCell ref="B4:C4"/>
    <mergeCell ref="B6:C6"/>
    <mergeCell ref="B15:C15"/>
    <mergeCell ref="B13:C13"/>
    <mergeCell ref="B7:C7"/>
    <mergeCell ref="B9:C9"/>
    <mergeCell ref="B10:C10"/>
    <mergeCell ref="A2:A3"/>
    <mergeCell ref="B14:C14"/>
    <mergeCell ref="AA3:AB3"/>
    <mergeCell ref="AA4:AB4"/>
    <mergeCell ref="E21:I21"/>
    <mergeCell ref="E22:I22"/>
    <mergeCell ref="E23:I23"/>
    <mergeCell ref="E5:E6"/>
    <mergeCell ref="E4:F4"/>
    <mergeCell ref="F11:G11"/>
    <mergeCell ref="F12:G12"/>
    <mergeCell ref="E49:I49"/>
    <mergeCell ref="E50:I50"/>
    <mergeCell ref="E52:I52"/>
    <mergeCell ref="A1:E1"/>
    <mergeCell ref="E38:I38"/>
    <mergeCell ref="E39:I39"/>
    <mergeCell ref="E40:I40"/>
    <mergeCell ref="E41:I41"/>
    <mergeCell ref="E47:I47"/>
    <mergeCell ref="E33:I33"/>
    <mergeCell ref="E34:I34"/>
    <mergeCell ref="E35:I35"/>
    <mergeCell ref="E36:I36"/>
    <mergeCell ref="E37:I37"/>
    <mergeCell ref="B11:C11"/>
    <mergeCell ref="B12:C12"/>
    <mergeCell ref="E59:I59"/>
    <mergeCell ref="E60:I60"/>
    <mergeCell ref="E61:I61"/>
    <mergeCell ref="AA1:AB1"/>
    <mergeCell ref="E55:I55"/>
    <mergeCell ref="E56:I56"/>
    <mergeCell ref="E57:I57"/>
    <mergeCell ref="E58:I58"/>
    <mergeCell ref="E51:I51"/>
    <mergeCell ref="E43:I43"/>
    <mergeCell ref="E44:I44"/>
    <mergeCell ref="E45:I45"/>
    <mergeCell ref="E46:I46"/>
    <mergeCell ref="E53:I53"/>
    <mergeCell ref="E54:I54"/>
    <mergeCell ref="E48:I48"/>
  </mergeCells>
  <phoneticPr fontId="1"/>
  <dataValidations count="9">
    <dataValidation type="list" allowBlank="1" showInputMessage="1" showErrorMessage="1" sqref="B22:B61" xr:uid="{00000000-0002-0000-0000-000000000000}">
      <formula1>"ＧＫ,ＤＦ,ＭＦ,ＦＷ"</formula1>
    </dataValidation>
    <dataValidation allowBlank="1" showInputMessage="1" showErrorMessage="1" prompt="日本協会登録の正式なチーム名を入力" sqref="B3:C3" xr:uid="{00000000-0002-0000-0000-000001000000}"/>
    <dataValidation allowBlank="1" showInputMessage="1" showErrorMessage="1" prompt="半角数字で入力" sqref="C5" xr:uid="{00000000-0002-0000-0000-000002000000}"/>
    <dataValidation allowBlank="1" showInputMessage="1" showErrorMessage="1" prompt="半角数字で入力_x000a_" sqref="B7:B8 C7" xr:uid="{00000000-0002-0000-0000-000003000000}"/>
    <dataValidation allowBlank="1" showInputMessage="1" showErrorMessage="1" prompt="半角数字で入力_x000a__x000a_" sqref="B13:C13 B16:C16" xr:uid="{00000000-0002-0000-0000-000004000000}"/>
    <dataValidation allowBlank="1" showInputMessage="1" showErrorMessage="1" prompt="西暦で入力！_x000a_例：1994/8/3_x000a_" sqref="D22:D61" xr:uid="{00000000-0002-0000-0000-000005000000}"/>
    <dataValidation allowBlank="1" showInputMessage="1" showErrorMessage="1" prompt="名字と名前の間に全角のスペースを入れて下さい。_x000a_" sqref="B4:C4 B9:C11 B14:C14" xr:uid="{00000000-0002-0000-0000-000006000000}"/>
    <dataValidation allowBlank="1" showInputMessage="1" showErrorMessage="1" prompt="名字と名前の間に全角のスペースを「1つ」入れて下さい。" sqref="C48:C61" xr:uid="{00000000-0002-0000-0000-000007000000}"/>
    <dataValidation allowBlank="1" showInputMessage="1" showErrorMessage="1" prompt="名字と名前の間に全角のスペースを入れて下さい。" sqref="C22:C47" xr:uid="{00000000-0002-0000-0000-000008000000}"/>
  </dataValidations>
  <printOptions verticalCentered="1"/>
  <pageMargins left="0.78740157480314965" right="0.39370078740157483" top="0.19685039370078741" bottom="0.19685039370078741" header="0.51181102362204722" footer="0.51181102362204722"/>
  <pageSetup paperSize="9" scale="50" orientation="portrait" horizontalDpi="300" verticalDpi="300" r:id="rId1"/>
  <headerFooter alignWithMargins="0"/>
  <colBreaks count="1" manualBreakCount="1">
    <brk id="14" max="38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4" r:id="rId4" name="Check Box 16">
              <controlPr defaultSize="0" autoFill="0" autoLine="0" autoPict="0">
                <anchor moveWithCells="1">
                  <from>
                    <xdr:col>9</xdr:col>
                    <xdr:colOff>28575</xdr:colOff>
                    <xdr:row>21</xdr:row>
                    <xdr:rowOff>0</xdr:rowOff>
                  </from>
                  <to>
                    <xdr:col>10</xdr:col>
                    <xdr:colOff>533400</xdr:colOff>
                    <xdr:row>21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5" name="Check Box 20">
              <controlPr defaultSize="0" autoFill="0" autoLine="0" autoPict="0">
                <anchor moveWithCells="1">
                  <from>
                    <xdr:col>9</xdr:col>
                    <xdr:colOff>28575</xdr:colOff>
                    <xdr:row>22</xdr:row>
                    <xdr:rowOff>0</xdr:rowOff>
                  </from>
                  <to>
                    <xdr:col>10</xdr:col>
                    <xdr:colOff>533400</xdr:colOff>
                    <xdr:row>22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6" name="Check Box 22">
              <controlPr defaultSize="0" autoFill="0" autoLine="0" autoPict="0">
                <anchor moveWithCells="1">
                  <from>
                    <xdr:col>9</xdr:col>
                    <xdr:colOff>28575</xdr:colOff>
                    <xdr:row>23</xdr:row>
                    <xdr:rowOff>0</xdr:rowOff>
                  </from>
                  <to>
                    <xdr:col>10</xdr:col>
                    <xdr:colOff>533400</xdr:colOff>
                    <xdr:row>23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7" name="Check Box 23">
              <controlPr defaultSize="0" autoFill="0" autoLine="0" autoPict="0">
                <anchor moveWithCells="1">
                  <from>
                    <xdr:col>9</xdr:col>
                    <xdr:colOff>28575</xdr:colOff>
                    <xdr:row>24</xdr:row>
                    <xdr:rowOff>0</xdr:rowOff>
                  </from>
                  <to>
                    <xdr:col>10</xdr:col>
                    <xdr:colOff>533400</xdr:colOff>
                    <xdr:row>24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8" name="Check Box 24">
              <controlPr defaultSize="0" autoFill="0" autoLine="0" autoPict="0">
                <anchor moveWithCells="1">
                  <from>
                    <xdr:col>9</xdr:col>
                    <xdr:colOff>28575</xdr:colOff>
                    <xdr:row>25</xdr:row>
                    <xdr:rowOff>0</xdr:rowOff>
                  </from>
                  <to>
                    <xdr:col>10</xdr:col>
                    <xdr:colOff>533400</xdr:colOff>
                    <xdr:row>25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9" name="Check Box 25">
              <controlPr defaultSize="0" autoFill="0" autoLine="0" autoPict="0">
                <anchor moveWithCells="1">
                  <from>
                    <xdr:col>9</xdr:col>
                    <xdr:colOff>28575</xdr:colOff>
                    <xdr:row>26</xdr:row>
                    <xdr:rowOff>0</xdr:rowOff>
                  </from>
                  <to>
                    <xdr:col>10</xdr:col>
                    <xdr:colOff>533400</xdr:colOff>
                    <xdr:row>26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10" name="Check Box 26">
              <controlPr defaultSize="0" autoFill="0" autoLine="0" autoPict="0">
                <anchor moveWithCells="1">
                  <from>
                    <xdr:col>9</xdr:col>
                    <xdr:colOff>28575</xdr:colOff>
                    <xdr:row>27</xdr:row>
                    <xdr:rowOff>0</xdr:rowOff>
                  </from>
                  <to>
                    <xdr:col>10</xdr:col>
                    <xdr:colOff>533400</xdr:colOff>
                    <xdr:row>27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r:id="rId11" name="Check Box 28">
              <controlPr defaultSize="0" autoFill="0" autoLine="0" autoPict="0">
                <anchor moveWithCells="1">
                  <from>
                    <xdr:col>9</xdr:col>
                    <xdr:colOff>28575</xdr:colOff>
                    <xdr:row>28</xdr:row>
                    <xdr:rowOff>0</xdr:rowOff>
                  </from>
                  <to>
                    <xdr:col>10</xdr:col>
                    <xdr:colOff>533400</xdr:colOff>
                    <xdr:row>28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r:id="rId12" name="Check Box 29">
              <controlPr defaultSize="0" autoFill="0" autoLine="0" autoPict="0">
                <anchor moveWithCells="1">
                  <from>
                    <xdr:col>9</xdr:col>
                    <xdr:colOff>28575</xdr:colOff>
                    <xdr:row>29</xdr:row>
                    <xdr:rowOff>0</xdr:rowOff>
                  </from>
                  <to>
                    <xdr:col>10</xdr:col>
                    <xdr:colOff>533400</xdr:colOff>
                    <xdr:row>29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r:id="rId13" name="Check Box 30">
              <controlPr defaultSize="0" autoFill="0" autoLine="0" autoPict="0">
                <anchor moveWithCells="1">
                  <from>
                    <xdr:col>9</xdr:col>
                    <xdr:colOff>28575</xdr:colOff>
                    <xdr:row>30</xdr:row>
                    <xdr:rowOff>0</xdr:rowOff>
                  </from>
                  <to>
                    <xdr:col>10</xdr:col>
                    <xdr:colOff>533400</xdr:colOff>
                    <xdr:row>30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14" name="Check Box 31">
              <controlPr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0</xdr:rowOff>
                  </from>
                  <to>
                    <xdr:col>10</xdr:col>
                    <xdr:colOff>533400</xdr:colOff>
                    <xdr:row>31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r:id="rId15" name="Check Box 32">
              <controlPr defaultSize="0" autoFill="0" autoLine="0" autoPict="0">
                <anchor moveWithCells="1">
                  <from>
                    <xdr:col>9</xdr:col>
                    <xdr:colOff>28575</xdr:colOff>
                    <xdr:row>32</xdr:row>
                    <xdr:rowOff>0</xdr:rowOff>
                  </from>
                  <to>
                    <xdr:col>10</xdr:col>
                    <xdr:colOff>533400</xdr:colOff>
                    <xdr:row>32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r:id="rId16" name="Check Box 35">
              <controlPr defaultSize="0" autoFill="0" autoLine="0" autoPict="0">
                <anchor moveWithCells="1">
                  <from>
                    <xdr:col>9</xdr:col>
                    <xdr:colOff>28575</xdr:colOff>
                    <xdr:row>33</xdr:row>
                    <xdr:rowOff>9525</xdr:rowOff>
                  </from>
                  <to>
                    <xdr:col>10</xdr:col>
                    <xdr:colOff>533400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r:id="rId17" name="Check Box 36">
              <controlPr defaultSize="0" autoFill="0" autoLine="0" autoPict="0">
                <anchor moveWithCells="1">
                  <from>
                    <xdr:col>9</xdr:col>
                    <xdr:colOff>28575</xdr:colOff>
                    <xdr:row>34</xdr:row>
                    <xdr:rowOff>0</xdr:rowOff>
                  </from>
                  <to>
                    <xdr:col>10</xdr:col>
                    <xdr:colOff>533400</xdr:colOff>
                    <xdr:row>34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r:id="rId18" name="Check Box 38">
              <controlPr defaultSize="0" autoFill="0" autoLine="0" autoPict="0">
                <anchor moveWithCells="1">
                  <from>
                    <xdr:col>9</xdr:col>
                    <xdr:colOff>28575</xdr:colOff>
                    <xdr:row>35</xdr:row>
                    <xdr:rowOff>0</xdr:rowOff>
                  </from>
                  <to>
                    <xdr:col>10</xdr:col>
                    <xdr:colOff>533400</xdr:colOff>
                    <xdr:row>35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r:id="rId19" name="Check Box 40">
              <controlPr defaultSize="0" autoFill="0" autoLine="0" autoPict="0">
                <anchor moveWithCells="1">
                  <from>
                    <xdr:col>9</xdr:col>
                    <xdr:colOff>28575</xdr:colOff>
                    <xdr:row>36</xdr:row>
                    <xdr:rowOff>0</xdr:rowOff>
                  </from>
                  <to>
                    <xdr:col>10</xdr:col>
                    <xdr:colOff>533400</xdr:colOff>
                    <xdr:row>36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r:id="rId20" name="Check Box 41">
              <controlPr defaultSize="0" autoFill="0" autoLine="0" autoPict="0">
                <anchor moveWithCells="1">
                  <from>
                    <xdr:col>9</xdr:col>
                    <xdr:colOff>28575</xdr:colOff>
                    <xdr:row>37</xdr:row>
                    <xdr:rowOff>0</xdr:rowOff>
                  </from>
                  <to>
                    <xdr:col>10</xdr:col>
                    <xdr:colOff>533400</xdr:colOff>
                    <xdr:row>37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r:id="rId21" name="Check Box 42">
              <controlPr defaultSize="0" autoFill="0" autoLine="0" autoPict="0">
                <anchor moveWithCells="1">
                  <from>
                    <xdr:col>9</xdr:col>
                    <xdr:colOff>28575</xdr:colOff>
                    <xdr:row>38</xdr:row>
                    <xdr:rowOff>0</xdr:rowOff>
                  </from>
                  <to>
                    <xdr:col>10</xdr:col>
                    <xdr:colOff>533400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r:id="rId22" name="Check Box 43">
              <controlPr defaultSize="0" autoFill="0" autoLine="0" autoPict="0">
                <anchor moveWithCells="1">
                  <from>
                    <xdr:col>9</xdr:col>
                    <xdr:colOff>28575</xdr:colOff>
                    <xdr:row>39</xdr:row>
                    <xdr:rowOff>0</xdr:rowOff>
                  </from>
                  <to>
                    <xdr:col>10</xdr:col>
                    <xdr:colOff>533400</xdr:colOff>
                    <xdr:row>39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r:id="rId23" name="Check Box 45">
              <controlPr defaultSize="0" autoFill="0" autoLine="0" autoPict="0">
                <anchor moveWithCells="1">
                  <from>
                    <xdr:col>9</xdr:col>
                    <xdr:colOff>28575</xdr:colOff>
                    <xdr:row>40</xdr:row>
                    <xdr:rowOff>0</xdr:rowOff>
                  </from>
                  <to>
                    <xdr:col>10</xdr:col>
                    <xdr:colOff>533400</xdr:colOff>
                    <xdr:row>40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r:id="rId24" name="Check Box 47">
              <controlPr defaultSize="0" autoFill="0" autoLine="0" autoPict="0">
                <anchor moveWithCells="1">
                  <from>
                    <xdr:col>9</xdr:col>
                    <xdr:colOff>28575</xdr:colOff>
                    <xdr:row>41</xdr:row>
                    <xdr:rowOff>0</xdr:rowOff>
                  </from>
                  <to>
                    <xdr:col>10</xdr:col>
                    <xdr:colOff>533400</xdr:colOff>
                    <xdr:row>41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r:id="rId25" name="Check Box 48">
              <controlPr defaultSize="0" autoFill="0" autoLine="0" autoPict="0">
                <anchor moveWithCells="1">
                  <from>
                    <xdr:col>9</xdr:col>
                    <xdr:colOff>28575</xdr:colOff>
                    <xdr:row>42</xdr:row>
                    <xdr:rowOff>0</xdr:rowOff>
                  </from>
                  <to>
                    <xdr:col>10</xdr:col>
                    <xdr:colOff>533400</xdr:colOff>
                    <xdr:row>42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r:id="rId26" name="Check Box 49">
              <controlPr defaultSize="0" autoFill="0" autoLine="0" autoPict="0">
                <anchor moveWithCells="1">
                  <from>
                    <xdr:col>9</xdr:col>
                    <xdr:colOff>28575</xdr:colOff>
                    <xdr:row>43</xdr:row>
                    <xdr:rowOff>0</xdr:rowOff>
                  </from>
                  <to>
                    <xdr:col>10</xdr:col>
                    <xdr:colOff>533400</xdr:colOff>
                    <xdr:row>43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r:id="rId27" name="Check Box 50">
              <controlPr defaultSize="0" autoFill="0" autoLine="0" autoPict="0">
                <anchor moveWithCells="1">
                  <from>
                    <xdr:col>9</xdr:col>
                    <xdr:colOff>28575</xdr:colOff>
                    <xdr:row>44</xdr:row>
                    <xdr:rowOff>0</xdr:rowOff>
                  </from>
                  <to>
                    <xdr:col>10</xdr:col>
                    <xdr:colOff>533400</xdr:colOff>
                    <xdr:row>44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r:id="rId28" name="Check Box 51">
              <controlPr defaultSize="0" autoFill="0" autoLine="0" autoPict="0">
                <anchor moveWithCells="1">
                  <from>
                    <xdr:col>9</xdr:col>
                    <xdr:colOff>28575</xdr:colOff>
                    <xdr:row>45</xdr:row>
                    <xdr:rowOff>0</xdr:rowOff>
                  </from>
                  <to>
                    <xdr:col>10</xdr:col>
                    <xdr:colOff>533400</xdr:colOff>
                    <xdr:row>45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r:id="rId29" name="Check Box 52">
              <controlPr defaultSize="0" autoFill="0" autoLine="0" autoPict="0">
                <anchor moveWithCells="1">
                  <from>
                    <xdr:col>9</xdr:col>
                    <xdr:colOff>28575</xdr:colOff>
                    <xdr:row>46</xdr:row>
                    <xdr:rowOff>0</xdr:rowOff>
                  </from>
                  <to>
                    <xdr:col>10</xdr:col>
                    <xdr:colOff>533400</xdr:colOff>
                    <xdr:row>46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r:id="rId30" name="Check Box 53">
              <controlPr defaultSize="0" autoFill="0" autoLine="0" autoPict="0">
                <anchor moveWithCells="1">
                  <from>
                    <xdr:col>9</xdr:col>
                    <xdr:colOff>28575</xdr:colOff>
                    <xdr:row>47</xdr:row>
                    <xdr:rowOff>0</xdr:rowOff>
                  </from>
                  <to>
                    <xdr:col>10</xdr:col>
                    <xdr:colOff>533400</xdr:colOff>
                    <xdr:row>47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r:id="rId31" name="Check Box 54">
              <controlPr defaultSize="0" autoFill="0" autoLine="0" autoPict="0">
                <anchor moveWithCells="1">
                  <from>
                    <xdr:col>9</xdr:col>
                    <xdr:colOff>28575</xdr:colOff>
                    <xdr:row>48</xdr:row>
                    <xdr:rowOff>0</xdr:rowOff>
                  </from>
                  <to>
                    <xdr:col>10</xdr:col>
                    <xdr:colOff>533400</xdr:colOff>
                    <xdr:row>48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r:id="rId32" name="Check Box 55">
              <controlPr defaultSize="0" autoFill="0" autoLine="0" autoPict="0">
                <anchor moveWithCells="1">
                  <from>
                    <xdr:col>9</xdr:col>
                    <xdr:colOff>28575</xdr:colOff>
                    <xdr:row>49</xdr:row>
                    <xdr:rowOff>0</xdr:rowOff>
                  </from>
                  <to>
                    <xdr:col>10</xdr:col>
                    <xdr:colOff>533400</xdr:colOff>
                    <xdr:row>49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r:id="rId33" name="Check Box 56">
              <controlPr defaultSize="0" autoFill="0" autoLine="0" autoPict="0">
                <anchor moveWithCells="1">
                  <from>
                    <xdr:col>9</xdr:col>
                    <xdr:colOff>28575</xdr:colOff>
                    <xdr:row>50</xdr:row>
                    <xdr:rowOff>0</xdr:rowOff>
                  </from>
                  <to>
                    <xdr:col>10</xdr:col>
                    <xdr:colOff>533400</xdr:colOff>
                    <xdr:row>50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34" name="Check Box 57">
              <controlPr defaultSize="0" autoFill="0" autoLine="0" autoPict="0">
                <anchor moveWithCells="1">
                  <from>
                    <xdr:col>9</xdr:col>
                    <xdr:colOff>28575</xdr:colOff>
                    <xdr:row>51</xdr:row>
                    <xdr:rowOff>0</xdr:rowOff>
                  </from>
                  <to>
                    <xdr:col>10</xdr:col>
                    <xdr:colOff>533400</xdr:colOff>
                    <xdr:row>51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r:id="rId35" name="Check Box 58">
              <controlPr defaultSize="0" autoFill="0" autoLine="0" autoPict="0">
                <anchor moveWithCells="1">
                  <from>
                    <xdr:col>9</xdr:col>
                    <xdr:colOff>28575</xdr:colOff>
                    <xdr:row>52</xdr:row>
                    <xdr:rowOff>0</xdr:rowOff>
                  </from>
                  <to>
                    <xdr:col>10</xdr:col>
                    <xdr:colOff>533400</xdr:colOff>
                    <xdr:row>52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r:id="rId36" name="Check Box 59">
              <controlPr defaultSize="0" autoFill="0" autoLine="0" autoPict="0">
                <anchor moveWithCells="1">
                  <from>
                    <xdr:col>9</xdr:col>
                    <xdr:colOff>28575</xdr:colOff>
                    <xdr:row>53</xdr:row>
                    <xdr:rowOff>0</xdr:rowOff>
                  </from>
                  <to>
                    <xdr:col>10</xdr:col>
                    <xdr:colOff>533400</xdr:colOff>
                    <xdr:row>53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r:id="rId37" name="Check Box 60">
              <controlPr defaultSize="0" autoFill="0" autoLine="0" autoPict="0">
                <anchor moveWithCells="1">
                  <from>
                    <xdr:col>9</xdr:col>
                    <xdr:colOff>28575</xdr:colOff>
                    <xdr:row>54</xdr:row>
                    <xdr:rowOff>0</xdr:rowOff>
                  </from>
                  <to>
                    <xdr:col>10</xdr:col>
                    <xdr:colOff>533400</xdr:colOff>
                    <xdr:row>54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r:id="rId38" name="Check Box 61">
              <controlPr defaultSize="0" autoFill="0" autoLine="0" autoPict="0">
                <anchor moveWithCells="1">
                  <from>
                    <xdr:col>9</xdr:col>
                    <xdr:colOff>28575</xdr:colOff>
                    <xdr:row>55</xdr:row>
                    <xdr:rowOff>0</xdr:rowOff>
                  </from>
                  <to>
                    <xdr:col>10</xdr:col>
                    <xdr:colOff>533400</xdr:colOff>
                    <xdr:row>55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r:id="rId39" name="Check Box 62">
              <controlPr defaultSize="0" autoFill="0" autoLine="0" autoPict="0">
                <anchor moveWithCells="1">
                  <from>
                    <xdr:col>9</xdr:col>
                    <xdr:colOff>28575</xdr:colOff>
                    <xdr:row>56</xdr:row>
                    <xdr:rowOff>0</xdr:rowOff>
                  </from>
                  <to>
                    <xdr:col>10</xdr:col>
                    <xdr:colOff>533400</xdr:colOff>
                    <xdr:row>56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r:id="rId40" name="Check Box 63">
              <controlPr defaultSize="0" autoFill="0" autoLine="0" autoPict="0">
                <anchor moveWithCells="1">
                  <from>
                    <xdr:col>9</xdr:col>
                    <xdr:colOff>28575</xdr:colOff>
                    <xdr:row>57</xdr:row>
                    <xdr:rowOff>0</xdr:rowOff>
                  </from>
                  <to>
                    <xdr:col>10</xdr:col>
                    <xdr:colOff>533400</xdr:colOff>
                    <xdr:row>57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r:id="rId41" name="Check Box 64">
              <controlPr defaultSize="0" autoFill="0" autoLine="0" autoPict="0">
                <anchor moveWithCells="1">
                  <from>
                    <xdr:col>9</xdr:col>
                    <xdr:colOff>28575</xdr:colOff>
                    <xdr:row>58</xdr:row>
                    <xdr:rowOff>0</xdr:rowOff>
                  </from>
                  <to>
                    <xdr:col>10</xdr:col>
                    <xdr:colOff>533400</xdr:colOff>
                    <xdr:row>58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r:id="rId42" name="Check Box 65">
              <controlPr defaultSize="0" autoFill="0" autoLine="0" autoPict="0">
                <anchor moveWithCells="1">
                  <from>
                    <xdr:col>9</xdr:col>
                    <xdr:colOff>28575</xdr:colOff>
                    <xdr:row>59</xdr:row>
                    <xdr:rowOff>0</xdr:rowOff>
                  </from>
                  <to>
                    <xdr:col>10</xdr:col>
                    <xdr:colOff>533400</xdr:colOff>
                    <xdr:row>59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r:id="rId43" name="Check Box 66">
              <controlPr defaultSize="0" autoFill="0" autoLine="0" autoPict="0">
                <anchor moveWithCells="1">
                  <from>
                    <xdr:col>9</xdr:col>
                    <xdr:colOff>28575</xdr:colOff>
                    <xdr:row>60</xdr:row>
                    <xdr:rowOff>0</xdr:rowOff>
                  </from>
                  <to>
                    <xdr:col>10</xdr:col>
                    <xdr:colOff>533400</xdr:colOff>
                    <xdr:row>60</xdr:row>
                    <xdr:rowOff>180975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5"/>
  <sheetViews>
    <sheetView showGridLines="0" showZeros="0" view="pageBreakPreview" topLeftCell="A4" zoomScale="70" zoomScaleNormal="85" zoomScaleSheetLayoutView="70" workbookViewId="0">
      <selection sqref="A1:N1"/>
    </sheetView>
  </sheetViews>
  <sheetFormatPr defaultColWidth="9.140625" defaultRowHeight="12" x14ac:dyDescent="0.15"/>
  <cols>
    <col min="1" max="1" width="6.85546875" style="2" customWidth="1"/>
    <col min="2" max="2" width="2.140625" style="2" customWidth="1"/>
    <col min="3" max="3" width="4.140625" style="2" customWidth="1"/>
    <col min="4" max="4" width="16.140625" style="2" customWidth="1"/>
    <col min="5" max="6" width="2.42578125" style="2" customWidth="1"/>
    <col min="7" max="7" width="5.85546875" style="2" customWidth="1"/>
    <col min="8" max="8" width="15.85546875" style="2" customWidth="1"/>
    <col min="9" max="10" width="6.85546875" style="2" customWidth="1"/>
    <col min="11" max="11" width="9.140625" style="2"/>
    <col min="12" max="12" width="7" style="2" customWidth="1"/>
    <col min="13" max="13" width="4.85546875" style="2" customWidth="1"/>
    <col min="14" max="14" width="20.85546875" style="2" customWidth="1"/>
    <col min="15" max="15" width="17.140625" style="2" customWidth="1"/>
    <col min="16" max="16384" width="9.140625" style="2"/>
  </cols>
  <sheetData>
    <row r="1" spans="1:15" ht="27" customHeight="1" x14ac:dyDescent="0.15">
      <c r="A1" s="187" t="str">
        <f>入力!A1</f>
        <v>2026(令和8年度)オホーツク社会人サッカーリーグチーム登録書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"/>
    </row>
    <row r="2" spans="1:15" ht="9.75" customHeight="1" x14ac:dyDescent="0.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1"/>
    </row>
    <row r="3" spans="1:15" ht="24" customHeight="1" x14ac:dyDescent="0.15">
      <c r="A3" s="189" t="s">
        <v>1</v>
      </c>
      <c r="B3" s="189"/>
      <c r="C3" s="190">
        <f>入力!B3</f>
        <v>0</v>
      </c>
      <c r="D3" s="190"/>
      <c r="E3" s="190"/>
      <c r="F3" s="190"/>
      <c r="G3" s="190"/>
      <c r="H3" s="190"/>
      <c r="I3" s="190"/>
      <c r="J3" s="190"/>
      <c r="K3" s="4" t="s">
        <v>45</v>
      </c>
      <c r="L3" s="188">
        <f>入力!C2</f>
        <v>0</v>
      </c>
      <c r="M3" s="188"/>
      <c r="N3" s="188"/>
      <c r="O3" s="5"/>
    </row>
    <row r="4" spans="1:15" ht="24" customHeight="1" x14ac:dyDescent="0.15">
      <c r="A4" s="189" t="s">
        <v>2</v>
      </c>
      <c r="B4" s="189"/>
      <c r="C4" s="188">
        <f>入力!B4</f>
        <v>0</v>
      </c>
      <c r="D4" s="188"/>
      <c r="E4" s="188"/>
      <c r="F4" s="189" t="s">
        <v>47</v>
      </c>
      <c r="G4" s="189"/>
      <c r="H4" s="188">
        <f>入力!B9</f>
        <v>0</v>
      </c>
      <c r="I4" s="188"/>
      <c r="J4" s="188"/>
      <c r="K4" s="4" t="s">
        <v>46</v>
      </c>
      <c r="L4" s="188">
        <f>入力!B10</f>
        <v>0</v>
      </c>
      <c r="M4" s="188"/>
      <c r="N4" s="188"/>
      <c r="O4" s="5"/>
    </row>
    <row r="5" spans="1:15" ht="24" customHeight="1" x14ac:dyDescent="0.15">
      <c r="A5" s="20" t="s">
        <v>3</v>
      </c>
      <c r="B5" s="196" t="s">
        <v>4</v>
      </c>
      <c r="C5" s="196"/>
      <c r="D5" s="21" t="s">
        <v>5</v>
      </c>
      <c r="E5" s="197" t="s">
        <v>6</v>
      </c>
      <c r="F5" s="197"/>
      <c r="G5" s="196" t="s">
        <v>7</v>
      </c>
      <c r="H5" s="198"/>
      <c r="I5" s="28" t="s">
        <v>3</v>
      </c>
      <c r="J5" s="22" t="s">
        <v>4</v>
      </c>
      <c r="K5" s="196" t="s">
        <v>0</v>
      </c>
      <c r="L5" s="196"/>
      <c r="M5" s="23" t="s">
        <v>6</v>
      </c>
      <c r="N5" s="24" t="s">
        <v>7</v>
      </c>
      <c r="O5" s="6"/>
    </row>
    <row r="6" spans="1:15" ht="24" customHeight="1" x14ac:dyDescent="0.15">
      <c r="A6" s="16" t="str">
        <f>IF((入力!J22)=TRUE,"Ｓ"&amp;入力!A22," "&amp;入力!A22)</f>
        <v xml:space="preserve"> 1</v>
      </c>
      <c r="B6" s="194">
        <f>入力!B22</f>
        <v>0</v>
      </c>
      <c r="C6" s="194"/>
      <c r="D6" s="17">
        <f>入力!C22</f>
        <v>0</v>
      </c>
      <c r="E6" s="194" t="str">
        <f>入力!Q22</f>
        <v/>
      </c>
      <c r="F6" s="194"/>
      <c r="G6" s="200">
        <f>入力!E22</f>
        <v>0</v>
      </c>
      <c r="H6" s="201"/>
      <c r="I6" s="25" t="str">
        <f>IF((入力!J42)=TRUE,"Ｓ"&amp;入力!A42," "&amp;入力!A42)</f>
        <v xml:space="preserve"> 21</v>
      </c>
      <c r="J6" s="18">
        <f>入力!B42</f>
        <v>0</v>
      </c>
      <c r="K6" s="199">
        <f>入力!C42</f>
        <v>0</v>
      </c>
      <c r="L6" s="199"/>
      <c r="M6" s="18" t="str">
        <f>入力!Q42</f>
        <v/>
      </c>
      <c r="N6" s="19">
        <f>入力!E42</f>
        <v>0</v>
      </c>
    </row>
    <row r="7" spans="1:15" ht="24" customHeight="1" x14ac:dyDescent="0.15">
      <c r="A7" s="8" t="str">
        <f>IF((入力!J23)=TRUE,"Ｓ"&amp;入力!A23," "&amp;入力!A23)</f>
        <v xml:space="preserve"> 2</v>
      </c>
      <c r="B7" s="195">
        <f>入力!B23</f>
        <v>0</v>
      </c>
      <c r="C7" s="195"/>
      <c r="D7" s="9">
        <f>入力!C23</f>
        <v>0</v>
      </c>
      <c r="E7" s="195" t="str">
        <f>入力!Q23</f>
        <v/>
      </c>
      <c r="F7" s="195"/>
      <c r="G7" s="192">
        <f>入力!E23</f>
        <v>0</v>
      </c>
      <c r="H7" s="193"/>
      <c r="I7" s="26" t="str">
        <f>IF((入力!J43)=TRUE,"Ｓ"&amp;入力!A43," "&amp;入力!A43)</f>
        <v xml:space="preserve"> 22</v>
      </c>
      <c r="J7" s="10">
        <f>入力!B43</f>
        <v>0</v>
      </c>
      <c r="K7" s="191">
        <f>入力!C43</f>
        <v>0</v>
      </c>
      <c r="L7" s="191"/>
      <c r="M7" s="10" t="str">
        <f>入力!Q43</f>
        <v/>
      </c>
      <c r="N7" s="11">
        <f>入力!E43</f>
        <v>0</v>
      </c>
    </row>
    <row r="8" spans="1:15" ht="24" customHeight="1" x14ac:dyDescent="0.15">
      <c r="A8" s="8" t="str">
        <f>IF((入力!J24)=TRUE,"Ｓ"&amp;入力!A24," "&amp;入力!A24)</f>
        <v xml:space="preserve"> 3</v>
      </c>
      <c r="B8" s="195">
        <f>入力!B24</f>
        <v>0</v>
      </c>
      <c r="C8" s="195"/>
      <c r="D8" s="9">
        <f>入力!C24</f>
        <v>0</v>
      </c>
      <c r="E8" s="195" t="str">
        <f>入力!Q24</f>
        <v/>
      </c>
      <c r="F8" s="195"/>
      <c r="G8" s="192">
        <f>入力!E24</f>
        <v>0</v>
      </c>
      <c r="H8" s="193"/>
      <c r="I8" s="26" t="str">
        <f>IF((入力!J44)=TRUE,"Ｓ"&amp;入力!A44," "&amp;入力!A44)</f>
        <v xml:space="preserve"> 23</v>
      </c>
      <c r="J8" s="10">
        <f>入力!B44</f>
        <v>0</v>
      </c>
      <c r="K8" s="191">
        <f>入力!C44</f>
        <v>0</v>
      </c>
      <c r="L8" s="191"/>
      <c r="M8" s="10" t="str">
        <f>入力!Q44</f>
        <v/>
      </c>
      <c r="N8" s="11">
        <f>入力!E44</f>
        <v>0</v>
      </c>
    </row>
    <row r="9" spans="1:15" ht="24" customHeight="1" x14ac:dyDescent="0.15">
      <c r="A9" s="8" t="str">
        <f>IF((入力!J25)=TRUE,"Ｓ"&amp;入力!A25," "&amp;入力!A25)</f>
        <v xml:space="preserve"> 4</v>
      </c>
      <c r="B9" s="195">
        <f>入力!B25</f>
        <v>0</v>
      </c>
      <c r="C9" s="195"/>
      <c r="D9" s="9">
        <f>入力!C25</f>
        <v>0</v>
      </c>
      <c r="E9" s="195" t="str">
        <f>入力!Q25</f>
        <v/>
      </c>
      <c r="F9" s="195"/>
      <c r="G9" s="192">
        <f>入力!E25</f>
        <v>0</v>
      </c>
      <c r="H9" s="193"/>
      <c r="I9" s="26" t="str">
        <f>IF((入力!J45)=TRUE,"Ｓ"&amp;入力!A45," "&amp;入力!A45)</f>
        <v xml:space="preserve"> 24</v>
      </c>
      <c r="J9" s="10">
        <f>入力!B45</f>
        <v>0</v>
      </c>
      <c r="K9" s="191">
        <f>入力!C45</f>
        <v>0</v>
      </c>
      <c r="L9" s="191"/>
      <c r="M9" s="10" t="str">
        <f>入力!Q45</f>
        <v/>
      </c>
      <c r="N9" s="11">
        <f>入力!E45</f>
        <v>0</v>
      </c>
    </row>
    <row r="10" spans="1:15" ht="24" customHeight="1" x14ac:dyDescent="0.15">
      <c r="A10" s="8" t="str">
        <f>IF((入力!J26)=TRUE,"Ｓ"&amp;入力!A26," "&amp;入力!A26)</f>
        <v xml:space="preserve"> 5</v>
      </c>
      <c r="B10" s="195">
        <f>入力!B26</f>
        <v>0</v>
      </c>
      <c r="C10" s="195"/>
      <c r="D10" s="9">
        <f>入力!C26</f>
        <v>0</v>
      </c>
      <c r="E10" s="195" t="str">
        <f>入力!Q26</f>
        <v/>
      </c>
      <c r="F10" s="195"/>
      <c r="G10" s="192">
        <f>入力!E26</f>
        <v>0</v>
      </c>
      <c r="H10" s="193"/>
      <c r="I10" s="26" t="str">
        <f>IF((入力!J46)=TRUE,"Ｓ"&amp;入力!A46," "&amp;入力!A46)</f>
        <v xml:space="preserve"> 25</v>
      </c>
      <c r="J10" s="10">
        <f>入力!B46</f>
        <v>0</v>
      </c>
      <c r="K10" s="191">
        <f>入力!C46</f>
        <v>0</v>
      </c>
      <c r="L10" s="191"/>
      <c r="M10" s="10" t="str">
        <f>入力!Q46</f>
        <v/>
      </c>
      <c r="N10" s="11">
        <f>入力!E46</f>
        <v>0</v>
      </c>
    </row>
    <row r="11" spans="1:15" ht="24" customHeight="1" x14ac:dyDescent="0.15">
      <c r="A11" s="8" t="str">
        <f>IF((入力!J27)=TRUE,"Ｓ"&amp;入力!A27," "&amp;入力!A27)</f>
        <v xml:space="preserve"> 6</v>
      </c>
      <c r="B11" s="195">
        <f>入力!B27</f>
        <v>0</v>
      </c>
      <c r="C11" s="195"/>
      <c r="D11" s="9">
        <f>入力!C27</f>
        <v>0</v>
      </c>
      <c r="E11" s="195" t="str">
        <f>入力!Q27</f>
        <v/>
      </c>
      <c r="F11" s="195"/>
      <c r="G11" s="192">
        <f>入力!E27</f>
        <v>0</v>
      </c>
      <c r="H11" s="193"/>
      <c r="I11" s="26" t="str">
        <f>IF((入力!J47)=TRUE,"Ｓ"&amp;入力!A47," "&amp;入力!A47)</f>
        <v xml:space="preserve"> 26</v>
      </c>
      <c r="J11" s="10">
        <f>入力!B47</f>
        <v>0</v>
      </c>
      <c r="K11" s="191">
        <f>入力!C47</f>
        <v>0</v>
      </c>
      <c r="L11" s="191"/>
      <c r="M11" s="10" t="str">
        <f>入力!Q47</f>
        <v/>
      </c>
      <c r="N11" s="11">
        <f>入力!E47</f>
        <v>0</v>
      </c>
    </row>
    <row r="12" spans="1:15" ht="24" customHeight="1" x14ac:dyDescent="0.15">
      <c r="A12" s="8" t="str">
        <f>IF((入力!J28)=TRUE,"Ｓ"&amp;入力!A28," "&amp;入力!A28)</f>
        <v xml:space="preserve"> 7</v>
      </c>
      <c r="B12" s="195">
        <f>入力!B28</f>
        <v>0</v>
      </c>
      <c r="C12" s="195"/>
      <c r="D12" s="9">
        <f>入力!C28</f>
        <v>0</v>
      </c>
      <c r="E12" s="195" t="str">
        <f>入力!Q28</f>
        <v/>
      </c>
      <c r="F12" s="195"/>
      <c r="G12" s="192">
        <f>入力!E28</f>
        <v>0</v>
      </c>
      <c r="H12" s="193"/>
      <c r="I12" s="26" t="str">
        <f>IF((入力!J48)=TRUE,"Ｓ"&amp;入力!A48," "&amp;入力!A48)</f>
        <v xml:space="preserve"> 27</v>
      </c>
      <c r="J12" s="10">
        <f>入力!B48</f>
        <v>0</v>
      </c>
      <c r="K12" s="191">
        <f>入力!C48</f>
        <v>0</v>
      </c>
      <c r="L12" s="191"/>
      <c r="M12" s="10" t="str">
        <f>入力!Q48</f>
        <v/>
      </c>
      <c r="N12" s="11">
        <f>入力!E48</f>
        <v>0</v>
      </c>
    </row>
    <row r="13" spans="1:15" ht="24" customHeight="1" x14ac:dyDescent="0.15">
      <c r="A13" s="8" t="str">
        <f>IF((入力!J29)=TRUE,"Ｓ"&amp;入力!A29," "&amp;入力!A29)</f>
        <v xml:space="preserve"> 8</v>
      </c>
      <c r="B13" s="195">
        <f>入力!B29</f>
        <v>0</v>
      </c>
      <c r="C13" s="195"/>
      <c r="D13" s="9">
        <f>入力!C29</f>
        <v>0</v>
      </c>
      <c r="E13" s="195" t="str">
        <f>入力!Q29</f>
        <v/>
      </c>
      <c r="F13" s="195"/>
      <c r="G13" s="192">
        <f>入力!E29</f>
        <v>0</v>
      </c>
      <c r="H13" s="193"/>
      <c r="I13" s="26" t="str">
        <f>IF((入力!J49)=TRUE,"Ｓ"&amp;入力!A49," "&amp;入力!A49)</f>
        <v xml:space="preserve"> 28</v>
      </c>
      <c r="J13" s="10">
        <f>入力!B49</f>
        <v>0</v>
      </c>
      <c r="K13" s="191">
        <f>入力!C49</f>
        <v>0</v>
      </c>
      <c r="L13" s="191"/>
      <c r="M13" s="10" t="str">
        <f>入力!Q49</f>
        <v/>
      </c>
      <c r="N13" s="11">
        <f>入力!E49</f>
        <v>0</v>
      </c>
    </row>
    <row r="14" spans="1:15" ht="24" customHeight="1" x14ac:dyDescent="0.15">
      <c r="A14" s="8" t="str">
        <f>IF((入力!J30)=TRUE,"Ｓ"&amp;入力!A30," "&amp;入力!A30)</f>
        <v xml:space="preserve"> 9</v>
      </c>
      <c r="B14" s="195">
        <f>入力!B30</f>
        <v>0</v>
      </c>
      <c r="C14" s="195"/>
      <c r="D14" s="9">
        <f>入力!C30</f>
        <v>0</v>
      </c>
      <c r="E14" s="195" t="str">
        <f>入力!Q30</f>
        <v/>
      </c>
      <c r="F14" s="195"/>
      <c r="G14" s="192">
        <f>入力!E30</f>
        <v>0</v>
      </c>
      <c r="H14" s="193"/>
      <c r="I14" s="26" t="str">
        <f>IF((入力!J50)=TRUE,"Ｓ"&amp;入力!A50," "&amp;入力!A50)</f>
        <v xml:space="preserve"> 29</v>
      </c>
      <c r="J14" s="10">
        <f>入力!B50</f>
        <v>0</v>
      </c>
      <c r="K14" s="191">
        <f>入力!C50</f>
        <v>0</v>
      </c>
      <c r="L14" s="191"/>
      <c r="M14" s="10" t="str">
        <f>入力!Q50</f>
        <v/>
      </c>
      <c r="N14" s="11">
        <f>入力!E50</f>
        <v>0</v>
      </c>
    </row>
    <row r="15" spans="1:15" ht="24" customHeight="1" x14ac:dyDescent="0.15">
      <c r="A15" s="8" t="str">
        <f>IF((入力!J31)=TRUE,"Ｓ"&amp;入力!A31," "&amp;入力!A31)</f>
        <v xml:space="preserve"> 10</v>
      </c>
      <c r="B15" s="195">
        <f>入力!B31</f>
        <v>0</v>
      </c>
      <c r="C15" s="195"/>
      <c r="D15" s="9">
        <f>入力!C31</f>
        <v>0</v>
      </c>
      <c r="E15" s="195" t="str">
        <f>入力!Q31</f>
        <v/>
      </c>
      <c r="F15" s="195"/>
      <c r="G15" s="192">
        <f>入力!E31</f>
        <v>0</v>
      </c>
      <c r="H15" s="193"/>
      <c r="I15" s="26" t="str">
        <f>IF((入力!J51)=TRUE,"Ｓ"&amp;入力!A51," "&amp;入力!A51)</f>
        <v xml:space="preserve"> 30</v>
      </c>
      <c r="J15" s="10">
        <f>入力!B51</f>
        <v>0</v>
      </c>
      <c r="K15" s="191">
        <f>入力!C51</f>
        <v>0</v>
      </c>
      <c r="L15" s="191"/>
      <c r="M15" s="10" t="str">
        <f>入力!Q51</f>
        <v/>
      </c>
      <c r="N15" s="11">
        <f>入力!E51</f>
        <v>0</v>
      </c>
    </row>
    <row r="16" spans="1:15" ht="24" customHeight="1" x14ac:dyDescent="0.15">
      <c r="A16" s="8" t="str">
        <f>IF((入力!J32)=TRUE,"Ｓ"&amp;入力!A32," "&amp;入力!A32)</f>
        <v xml:space="preserve"> 11</v>
      </c>
      <c r="B16" s="195">
        <f>入力!B32</f>
        <v>0</v>
      </c>
      <c r="C16" s="195"/>
      <c r="D16" s="9">
        <f>入力!C32</f>
        <v>0</v>
      </c>
      <c r="E16" s="195" t="str">
        <f>入力!Q32</f>
        <v/>
      </c>
      <c r="F16" s="195"/>
      <c r="G16" s="192">
        <f>入力!E32</f>
        <v>0</v>
      </c>
      <c r="H16" s="193"/>
      <c r="I16" s="26" t="str">
        <f>IF((入力!J52)=TRUE,"Ｓ"&amp;入力!A52," "&amp;入力!A52)</f>
        <v xml:space="preserve"> 31</v>
      </c>
      <c r="J16" s="10">
        <f>入力!B52</f>
        <v>0</v>
      </c>
      <c r="K16" s="191">
        <f>入力!C52</f>
        <v>0</v>
      </c>
      <c r="L16" s="191"/>
      <c r="M16" s="10" t="str">
        <f>入力!Q52</f>
        <v/>
      </c>
      <c r="N16" s="11">
        <f>入力!E52</f>
        <v>0</v>
      </c>
    </row>
    <row r="17" spans="1:14" ht="24" customHeight="1" x14ac:dyDescent="0.15">
      <c r="A17" s="8" t="str">
        <f>IF((入力!J33)=TRUE,"Ｓ"&amp;入力!A33," "&amp;入力!A33)</f>
        <v xml:space="preserve"> 12</v>
      </c>
      <c r="B17" s="195">
        <f>入力!B33</f>
        <v>0</v>
      </c>
      <c r="C17" s="195"/>
      <c r="D17" s="9">
        <f>入力!C33</f>
        <v>0</v>
      </c>
      <c r="E17" s="195" t="str">
        <f>入力!Q33</f>
        <v/>
      </c>
      <c r="F17" s="195"/>
      <c r="G17" s="192">
        <f>入力!E33</f>
        <v>0</v>
      </c>
      <c r="H17" s="193"/>
      <c r="I17" s="26" t="str">
        <f>IF((入力!J53)=TRUE,"Ｓ"&amp;入力!A53," "&amp;入力!A53)</f>
        <v xml:space="preserve"> 32</v>
      </c>
      <c r="J17" s="10">
        <f>入力!B53</f>
        <v>0</v>
      </c>
      <c r="K17" s="191">
        <f>入力!C53</f>
        <v>0</v>
      </c>
      <c r="L17" s="191"/>
      <c r="M17" s="10" t="str">
        <f>入力!Q53</f>
        <v/>
      </c>
      <c r="N17" s="11">
        <f>入力!E53</f>
        <v>0</v>
      </c>
    </row>
    <row r="18" spans="1:14" ht="24" customHeight="1" x14ac:dyDescent="0.15">
      <c r="A18" s="8" t="str">
        <f>IF((入力!J34)=TRUE,"Ｓ"&amp;入力!A34," "&amp;入力!A34)</f>
        <v xml:space="preserve"> 13</v>
      </c>
      <c r="B18" s="195">
        <f>入力!B34</f>
        <v>0</v>
      </c>
      <c r="C18" s="195"/>
      <c r="D18" s="9">
        <f>入力!C34</f>
        <v>0</v>
      </c>
      <c r="E18" s="195" t="str">
        <f>入力!Q34</f>
        <v/>
      </c>
      <c r="F18" s="195"/>
      <c r="G18" s="192">
        <f>入力!E34</f>
        <v>0</v>
      </c>
      <c r="H18" s="193"/>
      <c r="I18" s="26" t="str">
        <f>IF((入力!J54)=TRUE,"Ｓ"&amp;入力!A54," "&amp;入力!A54)</f>
        <v xml:space="preserve"> 33</v>
      </c>
      <c r="J18" s="10">
        <f>入力!B54</f>
        <v>0</v>
      </c>
      <c r="K18" s="191">
        <f>入力!C54</f>
        <v>0</v>
      </c>
      <c r="L18" s="191"/>
      <c r="M18" s="10" t="str">
        <f>入力!Q54</f>
        <v/>
      </c>
      <c r="N18" s="11">
        <f>入力!E54</f>
        <v>0</v>
      </c>
    </row>
    <row r="19" spans="1:14" ht="24" customHeight="1" x14ac:dyDescent="0.15">
      <c r="A19" s="8" t="str">
        <f>IF((入力!J35)=TRUE,"Ｓ"&amp;入力!A35," "&amp;入力!A35)</f>
        <v xml:space="preserve"> 14</v>
      </c>
      <c r="B19" s="195">
        <f>入力!B35</f>
        <v>0</v>
      </c>
      <c r="C19" s="195"/>
      <c r="D19" s="9">
        <f>入力!C35</f>
        <v>0</v>
      </c>
      <c r="E19" s="195" t="str">
        <f>入力!Q35</f>
        <v/>
      </c>
      <c r="F19" s="195"/>
      <c r="G19" s="192">
        <f>入力!E35</f>
        <v>0</v>
      </c>
      <c r="H19" s="193"/>
      <c r="I19" s="26" t="str">
        <f>IF((入力!J55)=TRUE,"Ｓ"&amp;入力!A55," "&amp;入力!A55)</f>
        <v xml:space="preserve"> 34</v>
      </c>
      <c r="J19" s="10">
        <f>入力!B55</f>
        <v>0</v>
      </c>
      <c r="K19" s="191">
        <f>入力!C55</f>
        <v>0</v>
      </c>
      <c r="L19" s="191"/>
      <c r="M19" s="10" t="str">
        <f>入力!Q55</f>
        <v/>
      </c>
      <c r="N19" s="11">
        <f>入力!E55</f>
        <v>0</v>
      </c>
    </row>
    <row r="20" spans="1:14" ht="24" customHeight="1" x14ac:dyDescent="0.15">
      <c r="A20" s="8" t="str">
        <f>IF((入力!J36)=TRUE,"Ｓ"&amp;入力!A36," "&amp;入力!A36)</f>
        <v xml:space="preserve"> 15</v>
      </c>
      <c r="B20" s="195">
        <f>入力!B36</f>
        <v>0</v>
      </c>
      <c r="C20" s="195"/>
      <c r="D20" s="9">
        <f>入力!C36</f>
        <v>0</v>
      </c>
      <c r="E20" s="195" t="str">
        <f>入力!Q36</f>
        <v/>
      </c>
      <c r="F20" s="195"/>
      <c r="G20" s="192">
        <f>入力!E36</f>
        <v>0</v>
      </c>
      <c r="H20" s="193"/>
      <c r="I20" s="26" t="str">
        <f>IF((入力!J56)=TRUE,"Ｓ"&amp;入力!A56," "&amp;入力!A56)</f>
        <v xml:space="preserve"> 35</v>
      </c>
      <c r="J20" s="10">
        <f>入力!B56</f>
        <v>0</v>
      </c>
      <c r="K20" s="191">
        <f>入力!C56</f>
        <v>0</v>
      </c>
      <c r="L20" s="191"/>
      <c r="M20" s="10" t="str">
        <f>入力!Q56</f>
        <v/>
      </c>
      <c r="N20" s="11">
        <f>入力!E56</f>
        <v>0</v>
      </c>
    </row>
    <row r="21" spans="1:14" ht="24" customHeight="1" x14ac:dyDescent="0.15">
      <c r="A21" s="8" t="str">
        <f>IF((入力!J37)=TRUE,"Ｓ"&amp;入力!A37," "&amp;入力!A37)</f>
        <v xml:space="preserve"> 16</v>
      </c>
      <c r="B21" s="195">
        <f>入力!B37</f>
        <v>0</v>
      </c>
      <c r="C21" s="195"/>
      <c r="D21" s="9">
        <f>入力!C37</f>
        <v>0</v>
      </c>
      <c r="E21" s="195" t="str">
        <f>入力!Q37</f>
        <v/>
      </c>
      <c r="F21" s="195"/>
      <c r="G21" s="192">
        <f>入力!E37</f>
        <v>0</v>
      </c>
      <c r="H21" s="193"/>
      <c r="I21" s="26" t="str">
        <f>IF((入力!J57)=TRUE,"Ｓ"&amp;入力!A57," "&amp;入力!A57)</f>
        <v xml:space="preserve"> 36</v>
      </c>
      <c r="J21" s="10">
        <f>入力!B57</f>
        <v>0</v>
      </c>
      <c r="K21" s="191">
        <f>入力!C57</f>
        <v>0</v>
      </c>
      <c r="L21" s="191"/>
      <c r="M21" s="10" t="str">
        <f>入力!Q57</f>
        <v/>
      </c>
      <c r="N21" s="11">
        <f>入力!E57</f>
        <v>0</v>
      </c>
    </row>
    <row r="22" spans="1:14" ht="24" customHeight="1" x14ac:dyDescent="0.15">
      <c r="A22" s="8" t="str">
        <f>IF((入力!J38)=TRUE,"Ｓ"&amp;入力!A38," "&amp;入力!A38)</f>
        <v xml:space="preserve"> 17</v>
      </c>
      <c r="B22" s="195">
        <f>入力!B38</f>
        <v>0</v>
      </c>
      <c r="C22" s="195"/>
      <c r="D22" s="9">
        <f>入力!C38</f>
        <v>0</v>
      </c>
      <c r="E22" s="195" t="str">
        <f>入力!Q38</f>
        <v/>
      </c>
      <c r="F22" s="195"/>
      <c r="G22" s="192">
        <f>入力!E38</f>
        <v>0</v>
      </c>
      <c r="H22" s="193"/>
      <c r="I22" s="26" t="str">
        <f>IF((入力!J58)=TRUE,"Ｓ"&amp;入力!A58," "&amp;入力!A58)</f>
        <v xml:space="preserve"> 37</v>
      </c>
      <c r="J22" s="10">
        <f>入力!B58</f>
        <v>0</v>
      </c>
      <c r="K22" s="191">
        <f>入力!C58</f>
        <v>0</v>
      </c>
      <c r="L22" s="191"/>
      <c r="M22" s="10" t="str">
        <f>入力!Q58</f>
        <v/>
      </c>
      <c r="N22" s="11">
        <f>入力!E58</f>
        <v>0</v>
      </c>
    </row>
    <row r="23" spans="1:14" ht="24" customHeight="1" x14ac:dyDescent="0.15">
      <c r="A23" s="8" t="str">
        <f>IF((入力!J39)=TRUE,"Ｓ"&amp;入力!A39," "&amp;入力!A39)</f>
        <v xml:space="preserve"> 18</v>
      </c>
      <c r="B23" s="195">
        <f>入力!B39</f>
        <v>0</v>
      </c>
      <c r="C23" s="195"/>
      <c r="D23" s="9">
        <f>入力!C39</f>
        <v>0</v>
      </c>
      <c r="E23" s="195" t="str">
        <f>入力!Q39</f>
        <v/>
      </c>
      <c r="F23" s="195"/>
      <c r="G23" s="192">
        <f>入力!E39</f>
        <v>0</v>
      </c>
      <c r="H23" s="193"/>
      <c r="I23" s="26" t="str">
        <f>IF((入力!J59)=TRUE,"Ｓ"&amp;入力!A59," "&amp;入力!A59)</f>
        <v xml:space="preserve"> 38</v>
      </c>
      <c r="J23" s="10">
        <f>入力!B59</f>
        <v>0</v>
      </c>
      <c r="K23" s="191">
        <f>入力!C59</f>
        <v>0</v>
      </c>
      <c r="L23" s="191"/>
      <c r="M23" s="10" t="str">
        <f>入力!Q59</f>
        <v/>
      </c>
      <c r="N23" s="11">
        <f>入力!E59</f>
        <v>0</v>
      </c>
    </row>
    <row r="24" spans="1:14" ht="24" customHeight="1" x14ac:dyDescent="0.15">
      <c r="A24" s="8" t="str">
        <f>IF((入力!J40)=TRUE,"Ｓ"&amp;入力!A40," "&amp;入力!A40)</f>
        <v xml:space="preserve"> 19</v>
      </c>
      <c r="B24" s="195">
        <f>入力!B40</f>
        <v>0</v>
      </c>
      <c r="C24" s="195"/>
      <c r="D24" s="9">
        <f>入力!C40</f>
        <v>0</v>
      </c>
      <c r="E24" s="195" t="str">
        <f>入力!Q40</f>
        <v/>
      </c>
      <c r="F24" s="195"/>
      <c r="G24" s="192">
        <f>入力!E40</f>
        <v>0</v>
      </c>
      <c r="H24" s="193"/>
      <c r="I24" s="26" t="str">
        <f>IF((入力!J60)=TRUE,"Ｓ"&amp;入力!A60," "&amp;入力!A60)</f>
        <v xml:space="preserve"> 39</v>
      </c>
      <c r="J24" s="10">
        <f>入力!B60</f>
        <v>0</v>
      </c>
      <c r="K24" s="191">
        <f>入力!C60</f>
        <v>0</v>
      </c>
      <c r="L24" s="191"/>
      <c r="M24" s="10" t="str">
        <f>入力!Q60</f>
        <v/>
      </c>
      <c r="N24" s="11">
        <f>入力!E60</f>
        <v>0</v>
      </c>
    </row>
    <row r="25" spans="1:14" ht="24" customHeight="1" x14ac:dyDescent="0.15">
      <c r="A25" s="12" t="str">
        <f>IF((入力!J41)=TRUE,"Ｓ"&amp;入力!A41," "&amp;入力!A41)</f>
        <v xml:space="preserve"> 20</v>
      </c>
      <c r="B25" s="202">
        <f>入力!B41</f>
        <v>0</v>
      </c>
      <c r="C25" s="202"/>
      <c r="D25" s="13">
        <f>入力!C41</f>
        <v>0</v>
      </c>
      <c r="E25" s="202" t="str">
        <f>入力!Q41</f>
        <v/>
      </c>
      <c r="F25" s="202"/>
      <c r="G25" s="203">
        <f>入力!E41</f>
        <v>0</v>
      </c>
      <c r="H25" s="204"/>
      <c r="I25" s="27" t="str">
        <f>IF((入力!J61)=TRUE,"Ｓ"&amp;入力!A61," "&amp;入力!A61)</f>
        <v xml:space="preserve"> 40</v>
      </c>
      <c r="J25" s="14">
        <f>入力!B61</f>
        <v>0</v>
      </c>
      <c r="K25" s="205">
        <f>入力!C61</f>
        <v>0</v>
      </c>
      <c r="L25" s="205"/>
      <c r="M25" s="14" t="str">
        <f>入力!Q61</f>
        <v/>
      </c>
      <c r="N25" s="15">
        <f>入力!E61</f>
        <v>0</v>
      </c>
    </row>
    <row r="26" spans="1:14" ht="27" customHeight="1" x14ac:dyDescent="0.15">
      <c r="J26" s="7" t="s">
        <v>41</v>
      </c>
    </row>
    <row r="27" spans="1:14" ht="20.25" customHeight="1" x14ac:dyDescent="0.15"/>
    <row r="28" spans="1:14" ht="28.5" customHeight="1" x14ac:dyDescent="0.15"/>
    <row r="29" spans="1:14" ht="28.5" customHeight="1" x14ac:dyDescent="0.15"/>
    <row r="30" spans="1:14" ht="20.25" customHeight="1" x14ac:dyDescent="0.15"/>
    <row r="31" spans="1:14" ht="20.25" customHeight="1" x14ac:dyDescent="0.15"/>
    <row r="32" spans="1:14" ht="20.25" customHeight="1" x14ac:dyDescent="0.15"/>
    <row r="33" ht="20.25" customHeight="1" x14ac:dyDescent="0.15"/>
    <row r="34" ht="20.25" customHeight="1" x14ac:dyDescent="0.15"/>
    <row r="35" ht="20.25" customHeight="1" x14ac:dyDescent="0.15"/>
  </sheetData>
  <mergeCells count="93">
    <mergeCell ref="B25:C25"/>
    <mergeCell ref="E25:F25"/>
    <mergeCell ref="G25:H25"/>
    <mergeCell ref="K25:L25"/>
    <mergeCell ref="B24:C24"/>
    <mergeCell ref="E24:F24"/>
    <mergeCell ref="G24:H24"/>
    <mergeCell ref="K24:L24"/>
    <mergeCell ref="B23:C23"/>
    <mergeCell ref="E23:F23"/>
    <mergeCell ref="G23:H23"/>
    <mergeCell ref="K23:L23"/>
    <mergeCell ref="B22:C22"/>
    <mergeCell ref="E22:F22"/>
    <mergeCell ref="G22:H22"/>
    <mergeCell ref="K22:L22"/>
    <mergeCell ref="B18:C18"/>
    <mergeCell ref="B19:C19"/>
    <mergeCell ref="B20:C20"/>
    <mergeCell ref="B21:C21"/>
    <mergeCell ref="E18:F18"/>
    <mergeCell ref="E19:F19"/>
    <mergeCell ref="E20:F20"/>
    <mergeCell ref="E21:F21"/>
    <mergeCell ref="B15:C15"/>
    <mergeCell ref="B16:C16"/>
    <mergeCell ref="B17:C17"/>
    <mergeCell ref="B10:C10"/>
    <mergeCell ref="B11:C11"/>
    <mergeCell ref="B12:C12"/>
    <mergeCell ref="B13:C13"/>
    <mergeCell ref="B14:C14"/>
    <mergeCell ref="E17:F17"/>
    <mergeCell ref="E10:F10"/>
    <mergeCell ref="E11:F11"/>
    <mergeCell ref="E12:F12"/>
    <mergeCell ref="E13:F13"/>
    <mergeCell ref="E15:F15"/>
    <mergeCell ref="E14:F14"/>
    <mergeCell ref="E16:F16"/>
    <mergeCell ref="G19:H19"/>
    <mergeCell ref="G20:H20"/>
    <mergeCell ref="G21:H21"/>
    <mergeCell ref="G14:H14"/>
    <mergeCell ref="G15:H15"/>
    <mergeCell ref="G16:H16"/>
    <mergeCell ref="G17:H17"/>
    <mergeCell ref="G18:H18"/>
    <mergeCell ref="K19:L19"/>
    <mergeCell ref="K20:L20"/>
    <mergeCell ref="K21:L21"/>
    <mergeCell ref="K14:L14"/>
    <mergeCell ref="K15:L15"/>
    <mergeCell ref="K16:L16"/>
    <mergeCell ref="K17:L17"/>
    <mergeCell ref="K18:L18"/>
    <mergeCell ref="K5:L5"/>
    <mergeCell ref="B5:C5"/>
    <mergeCell ref="E5:F5"/>
    <mergeCell ref="G5:H5"/>
    <mergeCell ref="K13:L13"/>
    <mergeCell ref="K6:L6"/>
    <mergeCell ref="K7:L7"/>
    <mergeCell ref="K8:L8"/>
    <mergeCell ref="K9:L9"/>
    <mergeCell ref="K12:L12"/>
    <mergeCell ref="G13:H13"/>
    <mergeCell ref="G6:H6"/>
    <mergeCell ref="G7:H7"/>
    <mergeCell ref="G8:H8"/>
    <mergeCell ref="G9:H9"/>
    <mergeCell ref="G12:H12"/>
    <mergeCell ref="K10:L10"/>
    <mergeCell ref="K11:L11"/>
    <mergeCell ref="G10:H10"/>
    <mergeCell ref="G11:H11"/>
    <mergeCell ref="B6:C6"/>
    <mergeCell ref="E6:F6"/>
    <mergeCell ref="E7:F7"/>
    <mergeCell ref="E8:F8"/>
    <mergeCell ref="E9:F9"/>
    <mergeCell ref="B7:C7"/>
    <mergeCell ref="B8:C8"/>
    <mergeCell ref="B9:C9"/>
    <mergeCell ref="A1:N1"/>
    <mergeCell ref="L3:N3"/>
    <mergeCell ref="L4:N4"/>
    <mergeCell ref="A3:B3"/>
    <mergeCell ref="A4:B4"/>
    <mergeCell ref="F4:G4"/>
    <mergeCell ref="H4:J4"/>
    <mergeCell ref="C4:E4"/>
    <mergeCell ref="C3:J3"/>
  </mergeCells>
  <phoneticPr fontId="1"/>
  <printOptions verticalCentered="1"/>
  <pageMargins left="0.23622047244094491" right="0.23622047244094491" top="0.15748031496062992" bottom="0.15748031496062992" header="0.11811023622047245" footer="0.11811023622047245"/>
  <pageSetup paperSize="9" orientation="portrait" r:id="rId1"/>
  <headerFooter alignWithMargins="0"/>
  <colBreaks count="1" manualBreakCount="1">
    <brk id="14" max="38" man="1"/>
  </col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7"/>
  <sheetViews>
    <sheetView showGridLines="0" view="pageBreakPreview" zoomScale="85" zoomScaleNormal="70" zoomScaleSheetLayoutView="85" workbookViewId="0">
      <selection activeCell="O44" sqref="O44"/>
    </sheetView>
  </sheetViews>
  <sheetFormatPr defaultColWidth="9.140625" defaultRowHeight="16.5" x14ac:dyDescent="0.4"/>
  <cols>
    <col min="1" max="1" width="5.85546875" style="113" customWidth="1"/>
    <col min="2" max="2" width="7" style="113" customWidth="1"/>
    <col min="3" max="4" width="8.140625" style="113" customWidth="1"/>
    <col min="5" max="6" width="7.85546875" style="113" customWidth="1"/>
    <col min="7" max="8" width="3.85546875" style="113" customWidth="1"/>
    <col min="9" max="13" width="9.140625" style="113"/>
    <col min="14" max="14" width="3.85546875" style="113" customWidth="1"/>
    <col min="15" max="15" width="17.85546875" style="126" customWidth="1"/>
    <col min="16" max="16384" width="9.140625" style="113"/>
  </cols>
  <sheetData>
    <row r="1" spans="1:15" x14ac:dyDescent="0.4">
      <c r="E1" s="218" t="s">
        <v>60</v>
      </c>
      <c r="F1" s="218"/>
      <c r="G1" s="119"/>
      <c r="L1" s="218" t="s">
        <v>61</v>
      </c>
      <c r="M1" s="218"/>
      <c r="O1" s="125"/>
    </row>
    <row r="2" spans="1:15" ht="18" customHeight="1" x14ac:dyDescent="0.4">
      <c r="A2" s="215" t="s">
        <v>50</v>
      </c>
      <c r="B2" s="215"/>
      <c r="C2" s="215"/>
      <c r="D2" s="215"/>
      <c r="E2" s="215"/>
      <c r="F2" s="215"/>
      <c r="G2" s="119"/>
      <c r="H2" s="120"/>
      <c r="O2" s="125"/>
    </row>
    <row r="3" spans="1:15" ht="20.100000000000001" customHeight="1" x14ac:dyDescent="0.4">
      <c r="A3" s="116" t="s">
        <v>57</v>
      </c>
      <c r="B3" s="116"/>
      <c r="C3" s="116" t="s">
        <v>62</v>
      </c>
      <c r="D3" s="116"/>
      <c r="E3" s="116"/>
      <c r="F3" s="116"/>
      <c r="G3" s="119"/>
      <c r="H3" s="120"/>
      <c r="O3" s="125"/>
    </row>
    <row r="4" spans="1:15" ht="20.100000000000001" customHeight="1" x14ac:dyDescent="0.4">
      <c r="A4" s="117" t="s">
        <v>51</v>
      </c>
      <c r="B4" s="117"/>
      <c r="C4" s="117"/>
      <c r="D4" s="117"/>
      <c r="E4" s="117"/>
      <c r="F4" s="117"/>
      <c r="G4" s="119"/>
      <c r="H4" s="120"/>
      <c r="O4" s="125"/>
    </row>
    <row r="5" spans="1:15" ht="20.100000000000001" customHeight="1" x14ac:dyDescent="0.4">
      <c r="A5" s="117" t="s">
        <v>54</v>
      </c>
      <c r="B5" s="117"/>
      <c r="C5" s="117"/>
      <c r="D5" s="117"/>
      <c r="E5" s="117"/>
      <c r="F5" s="117"/>
      <c r="G5" s="119"/>
      <c r="H5" s="120"/>
      <c r="O5" s="125"/>
    </row>
    <row r="6" spans="1:15" ht="24" customHeight="1" x14ac:dyDescent="0.45">
      <c r="A6" s="113" t="s">
        <v>55</v>
      </c>
      <c r="B6" s="118"/>
      <c r="C6" s="206" t="str">
        <f>IF(ISBLANK(入力!B3),"",入力!B3)</f>
        <v/>
      </c>
      <c r="D6" s="206"/>
      <c r="E6" s="206"/>
      <c r="F6" s="206"/>
      <c r="G6" s="119"/>
      <c r="H6" s="120"/>
      <c r="O6" s="125"/>
    </row>
    <row r="7" spans="1:15" ht="20.100000000000001" customHeight="1" x14ac:dyDescent="0.4">
      <c r="A7" s="115"/>
      <c r="C7" s="114"/>
      <c r="D7" s="114"/>
      <c r="E7" s="114"/>
      <c r="F7" s="114"/>
      <c r="G7" s="119"/>
      <c r="H7" s="120"/>
      <c r="O7" s="125" t="s">
        <v>72</v>
      </c>
    </row>
    <row r="8" spans="1:15" ht="20.100000000000001" customHeight="1" x14ac:dyDescent="0.4">
      <c r="A8" s="115"/>
      <c r="G8" s="119"/>
      <c r="H8" s="120"/>
      <c r="O8" s="125" t="s">
        <v>73</v>
      </c>
    </row>
    <row r="9" spans="1:15" ht="20.100000000000001" customHeight="1" x14ac:dyDescent="0.4">
      <c r="A9" s="115"/>
      <c r="G9" s="119"/>
      <c r="H9" s="120"/>
      <c r="O9" s="125"/>
    </row>
    <row r="10" spans="1:15" ht="20.100000000000001" customHeight="1" thickBot="1" x14ac:dyDescent="0.45">
      <c r="A10" s="115"/>
      <c r="G10" s="119"/>
      <c r="H10" s="120"/>
      <c r="O10" s="125"/>
    </row>
    <row r="11" spans="1:15" s="115" customFormat="1" ht="16.5" customHeight="1" x14ac:dyDescent="0.15">
      <c r="A11" s="129" t="s">
        <v>3</v>
      </c>
      <c r="B11" s="130" t="s">
        <v>4</v>
      </c>
      <c r="C11" s="207" t="s">
        <v>52</v>
      </c>
      <c r="D11" s="207"/>
      <c r="E11" s="130" t="s">
        <v>6</v>
      </c>
      <c r="F11" s="131" t="s">
        <v>53</v>
      </c>
      <c r="G11" s="121"/>
      <c r="H11" s="122"/>
      <c r="O11" s="124"/>
    </row>
    <row r="12" spans="1:15" s="115" customFormat="1" x14ac:dyDescent="0.15">
      <c r="A12" s="132">
        <v>1</v>
      </c>
      <c r="B12" s="133"/>
      <c r="C12" s="208" t="str">
        <f>IF(ISBLANK(入力!C22),"",入力!C22)</f>
        <v/>
      </c>
      <c r="D12" s="208"/>
      <c r="E12" s="134" t="str">
        <f>IF(ISBLANK(入力!Q22),"",入力!Q22)</f>
        <v/>
      </c>
      <c r="F12" s="135"/>
      <c r="G12" s="123"/>
      <c r="H12" s="122"/>
      <c r="O12" s="124" t="s">
        <v>64</v>
      </c>
    </row>
    <row r="13" spans="1:15" s="115" customFormat="1" ht="16.5" customHeight="1" x14ac:dyDescent="0.15">
      <c r="A13" s="132">
        <v>2</v>
      </c>
      <c r="B13" s="134"/>
      <c r="C13" s="208" t="str">
        <f>IF(ISBLANK(入力!C23),"",入力!C23)</f>
        <v/>
      </c>
      <c r="D13" s="208"/>
      <c r="E13" s="134" t="str">
        <f>IF(ISBLANK(入力!Q23),"",入力!Q23)</f>
        <v/>
      </c>
      <c r="F13" s="135"/>
      <c r="G13" s="123"/>
      <c r="H13" s="122"/>
      <c r="O13" s="124" t="s">
        <v>65</v>
      </c>
    </row>
    <row r="14" spans="1:15" s="115" customFormat="1" ht="16.5" customHeight="1" x14ac:dyDescent="0.15">
      <c r="A14" s="132">
        <v>3</v>
      </c>
      <c r="B14" s="134"/>
      <c r="C14" s="208" t="str">
        <f>IF(ISBLANK(入力!C24),"",入力!C24)</f>
        <v/>
      </c>
      <c r="D14" s="208"/>
      <c r="E14" s="134" t="str">
        <f>IF(ISBLANK(入力!Q24),"",入力!Q24)</f>
        <v/>
      </c>
      <c r="F14" s="135"/>
      <c r="G14" s="123"/>
      <c r="H14" s="122"/>
      <c r="O14" s="127" t="s">
        <v>63</v>
      </c>
    </row>
    <row r="15" spans="1:15" s="115" customFormat="1" ht="16.5" customHeight="1" x14ac:dyDescent="0.15">
      <c r="A15" s="132">
        <v>4</v>
      </c>
      <c r="B15" s="134"/>
      <c r="C15" s="208" t="str">
        <f>IF(ISBLANK(入力!C25),"",入力!C25)</f>
        <v/>
      </c>
      <c r="D15" s="208"/>
      <c r="E15" s="134" t="str">
        <f>IF(ISBLANK(入力!Q25),"",入力!Q25)</f>
        <v/>
      </c>
      <c r="F15" s="135"/>
      <c r="G15" s="123"/>
      <c r="H15" s="122"/>
      <c r="O15" s="124"/>
    </row>
    <row r="16" spans="1:15" s="115" customFormat="1" ht="16.5" customHeight="1" x14ac:dyDescent="0.15">
      <c r="A16" s="132">
        <v>5</v>
      </c>
      <c r="B16" s="134"/>
      <c r="C16" s="208" t="str">
        <f>IF(ISBLANK(入力!C26),"",入力!C26)</f>
        <v/>
      </c>
      <c r="D16" s="208"/>
      <c r="E16" s="134" t="str">
        <f>IF(ISBLANK(入力!Q26),"",入力!Q26)</f>
        <v/>
      </c>
      <c r="F16" s="135"/>
      <c r="G16" s="123"/>
      <c r="H16" s="122"/>
      <c r="O16" s="124"/>
    </row>
    <row r="17" spans="1:15" s="115" customFormat="1" ht="16.5" customHeight="1" x14ac:dyDescent="0.15">
      <c r="A17" s="132">
        <v>6</v>
      </c>
      <c r="B17" s="134"/>
      <c r="C17" s="208" t="str">
        <f>IF(ISBLANK(入力!C27),"",入力!C27)</f>
        <v/>
      </c>
      <c r="D17" s="208"/>
      <c r="E17" s="134" t="str">
        <f>IF(ISBLANK(入力!Q27),"",入力!Q27)</f>
        <v/>
      </c>
      <c r="F17" s="135"/>
      <c r="G17" s="123"/>
      <c r="H17" s="122"/>
      <c r="O17" s="124"/>
    </row>
    <row r="18" spans="1:15" s="115" customFormat="1" ht="16.5" customHeight="1" x14ac:dyDescent="0.15">
      <c r="A18" s="132">
        <v>7</v>
      </c>
      <c r="B18" s="134"/>
      <c r="C18" s="208" t="str">
        <f>IF(ISBLANK(入力!C28),"",入力!C28)</f>
        <v/>
      </c>
      <c r="D18" s="208"/>
      <c r="E18" s="134" t="str">
        <f>IF(ISBLANK(入力!Q28),"",入力!Q28)</f>
        <v/>
      </c>
      <c r="F18" s="135"/>
      <c r="G18" s="123"/>
      <c r="H18" s="122"/>
      <c r="O18" s="124" t="s">
        <v>66</v>
      </c>
    </row>
    <row r="19" spans="1:15" s="115" customFormat="1" ht="16.5" customHeight="1" x14ac:dyDescent="0.15">
      <c r="A19" s="132">
        <v>8</v>
      </c>
      <c r="B19" s="134"/>
      <c r="C19" s="208" t="str">
        <f>IF(ISBLANK(入力!C29),"",入力!C29)</f>
        <v/>
      </c>
      <c r="D19" s="208"/>
      <c r="E19" s="134" t="str">
        <f>IF(ISBLANK(入力!Q29),"",入力!Q29)</f>
        <v/>
      </c>
      <c r="F19" s="135"/>
      <c r="G19" s="123"/>
      <c r="H19" s="122"/>
      <c r="O19" s="124" t="s">
        <v>67</v>
      </c>
    </row>
    <row r="20" spans="1:15" s="115" customFormat="1" ht="16.5" customHeight="1" x14ac:dyDescent="0.15">
      <c r="A20" s="132">
        <v>9</v>
      </c>
      <c r="B20" s="134"/>
      <c r="C20" s="208" t="str">
        <f>IF(ISBLANK(入力!C30),"",入力!C30)</f>
        <v/>
      </c>
      <c r="D20" s="208"/>
      <c r="E20" s="134" t="str">
        <f>IF(ISBLANK(入力!Q30),"",入力!Q30)</f>
        <v/>
      </c>
      <c r="F20" s="135"/>
      <c r="G20" s="123"/>
      <c r="H20" s="122"/>
      <c r="O20" s="124"/>
    </row>
    <row r="21" spans="1:15" s="115" customFormat="1" ht="16.5" customHeight="1" x14ac:dyDescent="0.15">
      <c r="A21" s="132">
        <v>10</v>
      </c>
      <c r="B21" s="134"/>
      <c r="C21" s="208" t="str">
        <f>IF(ISBLANK(入力!C31),"",入力!C31)</f>
        <v/>
      </c>
      <c r="D21" s="208"/>
      <c r="E21" s="134" t="str">
        <f>IF(ISBLANK(入力!Q31),"",入力!Q31)</f>
        <v/>
      </c>
      <c r="F21" s="135"/>
      <c r="G21" s="123"/>
      <c r="H21" s="122"/>
      <c r="O21" s="124"/>
    </row>
    <row r="22" spans="1:15" s="115" customFormat="1" ht="16.5" customHeight="1" x14ac:dyDescent="0.15">
      <c r="A22" s="132">
        <v>11</v>
      </c>
      <c r="B22" s="134"/>
      <c r="C22" s="208" t="str">
        <f>IF(ISBLANK(入力!C32),"",入力!C32)</f>
        <v/>
      </c>
      <c r="D22" s="208"/>
      <c r="E22" s="134" t="str">
        <f>IF(ISBLANK(入力!Q32),"",入力!Q32)</f>
        <v/>
      </c>
      <c r="F22" s="135"/>
      <c r="G22" s="123"/>
      <c r="H22" s="122"/>
      <c r="O22" s="124"/>
    </row>
    <row r="23" spans="1:15" s="115" customFormat="1" ht="16.5" customHeight="1" x14ac:dyDescent="0.15">
      <c r="A23" s="132">
        <v>12</v>
      </c>
      <c r="B23" s="134"/>
      <c r="C23" s="208" t="str">
        <f>IF(ISBLANK(入力!C33),"",入力!C33)</f>
        <v/>
      </c>
      <c r="D23" s="208"/>
      <c r="E23" s="134" t="str">
        <f>IF(ISBLANK(入力!Q33),"",入力!Q33)</f>
        <v/>
      </c>
      <c r="F23" s="135"/>
      <c r="G23" s="123"/>
      <c r="H23" s="122"/>
      <c r="O23" s="124" t="s">
        <v>68</v>
      </c>
    </row>
    <row r="24" spans="1:15" s="115" customFormat="1" ht="16.5" customHeight="1" x14ac:dyDescent="0.15">
      <c r="A24" s="132">
        <v>13</v>
      </c>
      <c r="B24" s="134"/>
      <c r="C24" s="208" t="str">
        <f>IF(ISBLANK(入力!C34),"",入力!C34)</f>
        <v/>
      </c>
      <c r="D24" s="208"/>
      <c r="E24" s="134" t="str">
        <f>IF(ISBLANK(入力!Q34),"",入力!Q34)</f>
        <v/>
      </c>
      <c r="F24" s="135"/>
      <c r="G24" s="123"/>
      <c r="H24" s="122"/>
      <c r="O24" s="124" t="s">
        <v>69</v>
      </c>
    </row>
    <row r="25" spans="1:15" s="115" customFormat="1" ht="16.5" customHeight="1" x14ac:dyDescent="0.15">
      <c r="A25" s="132">
        <v>14</v>
      </c>
      <c r="B25" s="134"/>
      <c r="C25" s="208" t="str">
        <f>IF(ISBLANK(入力!C35),"",入力!C35)</f>
        <v/>
      </c>
      <c r="D25" s="208"/>
      <c r="E25" s="134" t="str">
        <f>IF(ISBLANK(入力!Q35),"",入力!Q35)</f>
        <v/>
      </c>
      <c r="F25" s="135"/>
      <c r="G25" s="123"/>
      <c r="H25" s="122"/>
      <c r="O25" s="124" t="s">
        <v>70</v>
      </c>
    </row>
    <row r="26" spans="1:15" s="115" customFormat="1" ht="16.5" customHeight="1" x14ac:dyDescent="0.15">
      <c r="A26" s="132">
        <v>15</v>
      </c>
      <c r="B26" s="134"/>
      <c r="C26" s="208" t="str">
        <f>IF(ISBLANK(入力!C36),"",入力!C36)</f>
        <v/>
      </c>
      <c r="D26" s="208"/>
      <c r="E26" s="134" t="str">
        <f>IF(ISBLANK(入力!Q36),"",入力!Q36)</f>
        <v/>
      </c>
      <c r="F26" s="135"/>
      <c r="G26" s="123"/>
      <c r="H26" s="122"/>
      <c r="O26" s="124"/>
    </row>
    <row r="27" spans="1:15" s="115" customFormat="1" ht="16.5" customHeight="1" x14ac:dyDescent="0.15">
      <c r="A27" s="132">
        <v>16</v>
      </c>
      <c r="B27" s="134"/>
      <c r="C27" s="208" t="str">
        <f>IF(ISBLANK(入力!C37),"",入力!C37)</f>
        <v/>
      </c>
      <c r="D27" s="208"/>
      <c r="E27" s="134" t="str">
        <f>IF(ISBLANK(入力!Q37),"",入力!Q37)</f>
        <v/>
      </c>
      <c r="F27" s="135"/>
      <c r="G27" s="123"/>
      <c r="H27" s="122"/>
      <c r="O27" s="124"/>
    </row>
    <row r="28" spans="1:15" s="115" customFormat="1" ht="16.5" customHeight="1" x14ac:dyDescent="0.15">
      <c r="A28" s="132">
        <v>17</v>
      </c>
      <c r="B28" s="134"/>
      <c r="C28" s="208" t="str">
        <f>IF(ISBLANK(入力!C38),"",入力!C38)</f>
        <v/>
      </c>
      <c r="D28" s="208"/>
      <c r="E28" s="134" t="str">
        <f>IF(ISBLANK(入力!Q38),"",入力!Q38)</f>
        <v/>
      </c>
      <c r="F28" s="135"/>
      <c r="G28" s="123"/>
      <c r="H28" s="122"/>
      <c r="O28" s="124"/>
    </row>
    <row r="29" spans="1:15" s="115" customFormat="1" ht="16.5" customHeight="1" x14ac:dyDescent="0.15">
      <c r="A29" s="132">
        <v>18</v>
      </c>
      <c r="B29" s="134"/>
      <c r="C29" s="208" t="str">
        <f>IF(ISBLANK(入力!C39),"",入力!C39)</f>
        <v/>
      </c>
      <c r="D29" s="208"/>
      <c r="E29" s="134" t="str">
        <f>IF(ISBLANK(入力!Q39),"",入力!Q39)</f>
        <v/>
      </c>
      <c r="F29" s="135"/>
      <c r="G29" s="123"/>
      <c r="H29" s="122"/>
      <c r="O29" s="128"/>
    </row>
    <row r="30" spans="1:15" s="115" customFormat="1" ht="16.5" customHeight="1" x14ac:dyDescent="0.15">
      <c r="A30" s="132">
        <v>19</v>
      </c>
      <c r="B30" s="134"/>
      <c r="C30" s="208" t="str">
        <f>IF(ISBLANK(入力!C40),"",入力!C40)</f>
        <v/>
      </c>
      <c r="D30" s="208"/>
      <c r="E30" s="134" t="str">
        <f>IF(ISBLANK(入力!Q40),"",入力!Q40)</f>
        <v/>
      </c>
      <c r="F30" s="135"/>
      <c r="G30" s="123"/>
      <c r="H30" s="122"/>
      <c r="O30" s="124"/>
    </row>
    <row r="31" spans="1:15" s="115" customFormat="1" ht="16.5" customHeight="1" x14ac:dyDescent="0.15">
      <c r="A31" s="132">
        <v>20</v>
      </c>
      <c r="B31" s="134"/>
      <c r="C31" s="208" t="str">
        <f>IF(ISBLANK(入力!C41),"",入力!C41)</f>
        <v/>
      </c>
      <c r="D31" s="208"/>
      <c r="E31" s="134" t="str">
        <f>IF(ISBLANK(入力!Q41),"",入力!Q41)</f>
        <v/>
      </c>
      <c r="F31" s="135"/>
      <c r="G31" s="123"/>
      <c r="H31" s="122"/>
      <c r="O31" s="124" t="s">
        <v>75</v>
      </c>
    </row>
    <row r="32" spans="1:15" s="115" customFormat="1" ht="16.5" customHeight="1" x14ac:dyDescent="0.15">
      <c r="A32" s="132">
        <v>21</v>
      </c>
      <c r="B32" s="134"/>
      <c r="C32" s="208" t="str">
        <f>IF(ISBLANK(入力!C42),"",入力!C42)</f>
        <v/>
      </c>
      <c r="D32" s="208"/>
      <c r="E32" s="134" t="str">
        <f>IF(ISBLANK(入力!Q42),"",入力!Q42)</f>
        <v/>
      </c>
      <c r="F32" s="135"/>
      <c r="G32" s="123"/>
      <c r="H32" s="122"/>
      <c r="O32" s="128" t="s">
        <v>74</v>
      </c>
    </row>
    <row r="33" spans="1:15" s="115" customFormat="1" ht="16.5" customHeight="1" x14ac:dyDescent="0.15">
      <c r="A33" s="132">
        <v>22</v>
      </c>
      <c r="B33" s="134"/>
      <c r="C33" s="208" t="str">
        <f>IF(ISBLANK(入力!C43),"",入力!C43)</f>
        <v/>
      </c>
      <c r="D33" s="208"/>
      <c r="E33" s="134" t="str">
        <f>IF(ISBLANK(入力!Q43),"",入力!Q43)</f>
        <v/>
      </c>
      <c r="F33" s="135"/>
      <c r="G33" s="123"/>
      <c r="H33" s="122"/>
      <c r="O33" s="124"/>
    </row>
    <row r="34" spans="1:15" s="115" customFormat="1" ht="16.5" customHeight="1" x14ac:dyDescent="0.15">
      <c r="A34" s="132">
        <v>23</v>
      </c>
      <c r="B34" s="134"/>
      <c r="C34" s="208" t="str">
        <f>IF(ISBLANK(入力!C44),"",入力!C44)</f>
        <v/>
      </c>
      <c r="D34" s="208"/>
      <c r="E34" s="134" t="str">
        <f>IF(ISBLANK(入力!Q44),"",入力!Q44)</f>
        <v/>
      </c>
      <c r="F34" s="135"/>
      <c r="G34" s="123"/>
      <c r="H34" s="122"/>
      <c r="O34" s="124"/>
    </row>
    <row r="35" spans="1:15" s="115" customFormat="1" ht="16.5" customHeight="1" x14ac:dyDescent="0.15">
      <c r="A35" s="132">
        <v>24</v>
      </c>
      <c r="B35" s="134"/>
      <c r="C35" s="208" t="str">
        <f>IF(ISBLANK(入力!C45),"",入力!C45)</f>
        <v/>
      </c>
      <c r="D35" s="208"/>
      <c r="E35" s="134" t="str">
        <f>IF(ISBLANK(入力!Q45),"",入力!Q45)</f>
        <v/>
      </c>
      <c r="F35" s="135"/>
      <c r="G35" s="123"/>
      <c r="H35" s="122"/>
      <c r="O35" s="124"/>
    </row>
    <row r="36" spans="1:15" s="115" customFormat="1" ht="16.5" customHeight="1" x14ac:dyDescent="0.15">
      <c r="A36" s="132">
        <v>25</v>
      </c>
      <c r="B36" s="134"/>
      <c r="C36" s="208" t="str">
        <f>IF(ISBLANK(入力!C46),"",入力!C46)</f>
        <v/>
      </c>
      <c r="D36" s="208"/>
      <c r="E36" s="134" t="str">
        <f>IF(ISBLANK(入力!Q46),"",入力!Q46)</f>
        <v/>
      </c>
      <c r="F36" s="135"/>
      <c r="G36" s="123"/>
      <c r="H36" s="122"/>
      <c r="O36" s="124"/>
    </row>
    <row r="37" spans="1:15" s="115" customFormat="1" ht="16.5" customHeight="1" x14ac:dyDescent="0.15">
      <c r="A37" s="132">
        <v>26</v>
      </c>
      <c r="B37" s="134"/>
      <c r="C37" s="208" t="str">
        <f>IF(ISBLANK(入力!C47),"",入力!C47)</f>
        <v/>
      </c>
      <c r="D37" s="208"/>
      <c r="E37" s="134" t="str">
        <f>IF(ISBLANK(入力!Q47),"",入力!Q47)</f>
        <v/>
      </c>
      <c r="F37" s="135"/>
      <c r="G37" s="123"/>
      <c r="H37" s="122"/>
      <c r="O37" s="124"/>
    </row>
    <row r="38" spans="1:15" s="115" customFormat="1" ht="16.5" customHeight="1" x14ac:dyDescent="0.15">
      <c r="A38" s="132">
        <v>27</v>
      </c>
      <c r="B38" s="134"/>
      <c r="C38" s="208" t="str">
        <f>IF(ISBLANK(入力!C48),"",入力!C48)</f>
        <v/>
      </c>
      <c r="D38" s="208"/>
      <c r="E38" s="134" t="str">
        <f>IF(ISBLANK(入力!Q48),"",入力!Q48)</f>
        <v/>
      </c>
      <c r="F38" s="135"/>
      <c r="G38" s="123"/>
      <c r="H38" s="122"/>
      <c r="O38" s="124"/>
    </row>
    <row r="39" spans="1:15" s="115" customFormat="1" ht="16.5" customHeight="1" x14ac:dyDescent="0.15">
      <c r="A39" s="132">
        <v>28</v>
      </c>
      <c r="B39" s="134"/>
      <c r="C39" s="208" t="str">
        <f>IF(ISBLANK(入力!C49),"",入力!C49)</f>
        <v/>
      </c>
      <c r="D39" s="208"/>
      <c r="E39" s="134" t="str">
        <f>IF(ISBLANK(入力!Q49),"",入力!Q49)</f>
        <v/>
      </c>
      <c r="F39" s="135"/>
      <c r="G39" s="123"/>
      <c r="H39" s="122"/>
      <c r="O39" s="124"/>
    </row>
    <row r="40" spans="1:15" s="115" customFormat="1" ht="16.5" customHeight="1" x14ac:dyDescent="0.15">
      <c r="A40" s="132">
        <v>29</v>
      </c>
      <c r="B40" s="134"/>
      <c r="C40" s="208" t="str">
        <f>IF(ISBLANK(入力!C50),"",入力!C50)</f>
        <v/>
      </c>
      <c r="D40" s="208"/>
      <c r="E40" s="134" t="str">
        <f>IF(ISBLANK(入力!Q50),"",入力!Q50)</f>
        <v/>
      </c>
      <c r="F40" s="135"/>
      <c r="G40" s="123"/>
      <c r="H40" s="122"/>
      <c r="O40" s="124"/>
    </row>
    <row r="41" spans="1:15" s="115" customFormat="1" ht="16.5" customHeight="1" x14ac:dyDescent="0.15">
      <c r="A41" s="132">
        <v>30</v>
      </c>
      <c r="B41" s="134"/>
      <c r="C41" s="208" t="str">
        <f>IF(ISBLANK(入力!C51),"",入力!C51)</f>
        <v/>
      </c>
      <c r="D41" s="208"/>
      <c r="E41" s="134" t="str">
        <f>IF(ISBLANK(入力!Q51),"",入力!Q51)</f>
        <v/>
      </c>
      <c r="F41" s="135"/>
      <c r="G41" s="123"/>
      <c r="H41" s="122"/>
      <c r="O41" s="124"/>
    </row>
    <row r="42" spans="1:15" s="115" customFormat="1" ht="16.5" customHeight="1" x14ac:dyDescent="0.15">
      <c r="A42" s="132">
        <v>31</v>
      </c>
      <c r="B42" s="134"/>
      <c r="C42" s="208" t="str">
        <f>IF(ISBLANK(入力!C52),"",入力!C52)</f>
        <v/>
      </c>
      <c r="D42" s="208"/>
      <c r="E42" s="134" t="str">
        <f>IF(ISBLANK(入力!Q52),"",入力!Q52)</f>
        <v/>
      </c>
      <c r="F42" s="136"/>
      <c r="G42" s="123"/>
      <c r="H42" s="122"/>
      <c r="O42" s="124"/>
    </row>
    <row r="43" spans="1:15" s="115" customFormat="1" ht="16.5" customHeight="1" x14ac:dyDescent="0.15">
      <c r="A43" s="132">
        <v>32</v>
      </c>
      <c r="B43" s="134"/>
      <c r="C43" s="208" t="str">
        <f>IF(ISBLANK(入力!C53),"",入力!C53)</f>
        <v/>
      </c>
      <c r="D43" s="208"/>
      <c r="E43" s="134" t="str">
        <f>IF(ISBLANK(入力!Q53),"",入力!Q53)</f>
        <v/>
      </c>
      <c r="F43" s="136"/>
      <c r="G43" s="123"/>
      <c r="H43" s="122"/>
      <c r="O43" s="124"/>
    </row>
    <row r="44" spans="1:15" s="115" customFormat="1" ht="16.5" customHeight="1" x14ac:dyDescent="0.15">
      <c r="A44" s="132">
        <v>33</v>
      </c>
      <c r="B44" s="134"/>
      <c r="C44" s="208" t="str">
        <f>IF(ISBLANK(入力!C54),"",入力!C54)</f>
        <v/>
      </c>
      <c r="D44" s="208"/>
      <c r="E44" s="134" t="str">
        <f>IF(ISBLANK(入力!Q54),"",入力!Q54)</f>
        <v/>
      </c>
      <c r="F44" s="136"/>
      <c r="G44" s="123"/>
      <c r="H44" s="122"/>
      <c r="O44" s="124"/>
    </row>
    <row r="45" spans="1:15" s="115" customFormat="1" ht="16.5" customHeight="1" x14ac:dyDescent="0.15">
      <c r="A45" s="132">
        <v>34</v>
      </c>
      <c r="B45" s="134"/>
      <c r="C45" s="208" t="str">
        <f>IF(ISBLANK(入力!C55),"",入力!C55)</f>
        <v/>
      </c>
      <c r="D45" s="208"/>
      <c r="E45" s="134" t="str">
        <f>IF(ISBLANK(入力!Q55),"",入力!Q55)</f>
        <v/>
      </c>
      <c r="F45" s="136"/>
      <c r="G45" s="123"/>
      <c r="H45" s="122"/>
      <c r="O45" s="124"/>
    </row>
    <row r="46" spans="1:15" s="115" customFormat="1" ht="16.5" customHeight="1" x14ac:dyDescent="0.15">
      <c r="A46" s="132">
        <v>35</v>
      </c>
      <c r="B46" s="134"/>
      <c r="C46" s="208" t="str">
        <f>IF(ISBLANK(入力!C56),"",入力!C56)</f>
        <v/>
      </c>
      <c r="D46" s="208"/>
      <c r="E46" s="134" t="str">
        <f>IF(ISBLANK(入力!Q56),"",入力!Q56)</f>
        <v/>
      </c>
      <c r="F46" s="136"/>
      <c r="G46" s="123"/>
      <c r="H46" s="122"/>
      <c r="O46" s="124"/>
    </row>
    <row r="47" spans="1:15" s="115" customFormat="1" ht="16.5" customHeight="1" x14ac:dyDescent="0.15">
      <c r="A47" s="132">
        <v>36</v>
      </c>
      <c r="B47" s="134"/>
      <c r="C47" s="208" t="str">
        <f>IF(ISBLANK(入力!C57),"",入力!C57)</f>
        <v/>
      </c>
      <c r="D47" s="208"/>
      <c r="E47" s="134" t="str">
        <f>IF(ISBLANK(入力!Q57),"",入力!Q57)</f>
        <v/>
      </c>
      <c r="F47" s="136"/>
      <c r="G47" s="123"/>
      <c r="H47" s="122"/>
      <c r="O47" s="124"/>
    </row>
    <row r="48" spans="1:15" s="115" customFormat="1" ht="16.5" customHeight="1" x14ac:dyDescent="0.15">
      <c r="A48" s="132">
        <v>37</v>
      </c>
      <c r="B48" s="134"/>
      <c r="C48" s="208" t="str">
        <f>IF(ISBLANK(入力!C58),"",入力!C58)</f>
        <v/>
      </c>
      <c r="D48" s="208"/>
      <c r="E48" s="134" t="str">
        <f>IF(ISBLANK(入力!Q58),"",入力!Q58)</f>
        <v/>
      </c>
      <c r="F48" s="136"/>
      <c r="G48" s="123"/>
      <c r="H48" s="122"/>
      <c r="O48" s="124"/>
    </row>
    <row r="49" spans="1:15" s="115" customFormat="1" ht="16.5" customHeight="1" x14ac:dyDescent="0.15">
      <c r="A49" s="132">
        <v>38</v>
      </c>
      <c r="B49" s="134"/>
      <c r="C49" s="208" t="str">
        <f>IF(ISBLANK(入力!C59),"",入力!C59)</f>
        <v/>
      </c>
      <c r="D49" s="208"/>
      <c r="E49" s="134" t="str">
        <f>IF(ISBLANK(入力!Q59),"",入力!Q59)</f>
        <v/>
      </c>
      <c r="F49" s="136"/>
      <c r="G49" s="123"/>
      <c r="H49" s="122"/>
      <c r="O49" s="124"/>
    </row>
    <row r="50" spans="1:15" s="115" customFormat="1" ht="16.5" customHeight="1" x14ac:dyDescent="0.15">
      <c r="A50" s="132">
        <v>39</v>
      </c>
      <c r="B50" s="134"/>
      <c r="C50" s="208" t="str">
        <f>IF(ISBLANK(入力!C60),"",入力!C60)</f>
        <v/>
      </c>
      <c r="D50" s="208"/>
      <c r="E50" s="134" t="str">
        <f>IF(ISBLANK(入力!Q60),"",入力!Q60)</f>
        <v/>
      </c>
      <c r="F50" s="136"/>
      <c r="G50" s="123"/>
      <c r="H50" s="122"/>
      <c r="O50" s="124"/>
    </row>
    <row r="51" spans="1:15" s="115" customFormat="1" ht="16.5" customHeight="1" x14ac:dyDescent="0.15">
      <c r="A51" s="132">
        <v>40</v>
      </c>
      <c r="B51" s="134"/>
      <c r="C51" s="208" t="str">
        <f>IF(ISBLANK(入力!C61),"",入力!C61)</f>
        <v/>
      </c>
      <c r="D51" s="208"/>
      <c r="E51" s="134" t="str">
        <f>IF(ISBLANK(入力!Q61),"",入力!Q61)</f>
        <v/>
      </c>
      <c r="F51" s="136"/>
      <c r="G51" s="123"/>
      <c r="H51" s="122"/>
      <c r="O51" s="124"/>
    </row>
    <row r="52" spans="1:15" ht="18" customHeight="1" x14ac:dyDescent="0.4">
      <c r="A52" s="216" t="s">
        <v>58</v>
      </c>
      <c r="B52" s="208"/>
      <c r="C52" s="208"/>
      <c r="D52" s="208"/>
      <c r="E52" s="208"/>
      <c r="F52" s="217"/>
      <c r="G52" s="119"/>
      <c r="H52" s="120"/>
      <c r="O52" s="125" t="s">
        <v>71</v>
      </c>
    </row>
    <row r="53" spans="1:15" ht="18" customHeight="1" x14ac:dyDescent="0.4">
      <c r="A53" s="216" t="s">
        <v>56</v>
      </c>
      <c r="B53" s="208"/>
      <c r="C53" s="208"/>
      <c r="D53" s="208"/>
      <c r="E53" s="208"/>
      <c r="F53" s="217"/>
      <c r="G53" s="119"/>
      <c r="H53" s="120"/>
      <c r="O53" s="125"/>
    </row>
    <row r="54" spans="1:15" ht="18" customHeight="1" x14ac:dyDescent="0.4">
      <c r="A54" s="211" t="s">
        <v>76</v>
      </c>
      <c r="B54" s="212"/>
      <c r="C54" s="208"/>
      <c r="D54" s="208"/>
      <c r="E54" s="208"/>
      <c r="F54" s="217"/>
      <c r="G54" s="119"/>
      <c r="H54" s="120"/>
      <c r="O54" s="125"/>
    </row>
    <row r="55" spans="1:15" ht="18" customHeight="1" x14ac:dyDescent="0.4">
      <c r="A55" s="211" t="s">
        <v>59</v>
      </c>
      <c r="B55" s="212"/>
      <c r="C55" s="208"/>
      <c r="D55" s="208"/>
      <c r="E55" s="208"/>
      <c r="F55" s="217"/>
      <c r="G55" s="119"/>
      <c r="H55" s="120"/>
      <c r="O55" s="125"/>
    </row>
    <row r="56" spans="1:15" ht="18" customHeight="1" thickBot="1" x14ac:dyDescent="0.45">
      <c r="A56" s="213"/>
      <c r="B56" s="214"/>
      <c r="C56" s="209"/>
      <c r="D56" s="209"/>
      <c r="E56" s="209"/>
      <c r="F56" s="210"/>
      <c r="G56" s="119"/>
      <c r="H56" s="120"/>
      <c r="O56" s="125"/>
    </row>
    <row r="57" spans="1:15" ht="16.5" customHeight="1" x14ac:dyDescent="0.4"/>
  </sheetData>
  <mergeCells count="54">
    <mergeCell ref="E1:F1"/>
    <mergeCell ref="L1:M1"/>
    <mergeCell ref="A54:B54"/>
    <mergeCell ref="C54:F54"/>
    <mergeCell ref="C55:F55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C27:D27"/>
    <mergeCell ref="C56:F56"/>
    <mergeCell ref="A55:B56"/>
    <mergeCell ref="C51:D51"/>
    <mergeCell ref="A2:F2"/>
    <mergeCell ref="A52:B52"/>
    <mergeCell ref="A53:B53"/>
    <mergeCell ref="C52:F52"/>
    <mergeCell ref="C53:F53"/>
    <mergeCell ref="C45:D45"/>
    <mergeCell ref="C46:D46"/>
    <mergeCell ref="C47:D47"/>
    <mergeCell ref="C48:D48"/>
    <mergeCell ref="C49:D49"/>
    <mergeCell ref="C50:D50"/>
    <mergeCell ref="C39:D39"/>
    <mergeCell ref="C40:D40"/>
    <mergeCell ref="C28:D28"/>
    <mergeCell ref="C29:D29"/>
    <mergeCell ref="C30:D30"/>
    <mergeCell ref="C31:D31"/>
    <mergeCell ref="C32:D3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6:F6"/>
    <mergeCell ref="C11:D11"/>
    <mergeCell ref="C12:D12"/>
    <mergeCell ref="C13:D13"/>
    <mergeCell ref="C14:D14"/>
  </mergeCells>
  <phoneticPr fontId="1"/>
  <pageMargins left="0.39370078740157483" right="0.19685039370078741" top="0" bottom="0" header="0" footer="0"/>
  <pageSetup paperSize="9" scale="9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入力</vt:lpstr>
      <vt:lpstr>印刷</vt:lpstr>
      <vt:lpstr>オーダー用紙</vt:lpstr>
      <vt:lpstr>オーダー用紙!Print_Area</vt:lpstr>
      <vt:lpstr>印刷!Print_Area</vt:lpstr>
      <vt:lpstr>入力!Print_Area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澤田　篤樹</dc:creator>
  <cp:lastModifiedBy>健太郎 多田</cp:lastModifiedBy>
  <cp:lastPrinted>2022-04-14T00:40:34Z</cp:lastPrinted>
  <dcterms:created xsi:type="dcterms:W3CDTF">2001-03-19T11:13:33Z</dcterms:created>
  <dcterms:modified xsi:type="dcterms:W3CDTF">2026-04-14T01:49:51Z</dcterms:modified>
</cp:coreProperties>
</file>